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405" windowWidth="14805" windowHeight="7710"/>
  </bookViews>
  <sheets>
    <sheet name="Padma Nagar feeder" sheetId="13" r:id="rId1"/>
  </sheets>
  <calcPr calcId="124519"/>
</workbook>
</file>

<file path=xl/calcChain.xml><?xml version="1.0" encoding="utf-8"?>
<calcChain xmlns="http://schemas.openxmlformats.org/spreadsheetml/2006/main">
  <c r="J132" i="13"/>
  <c r="J133"/>
  <c r="J134"/>
  <c r="J135"/>
  <c r="J136"/>
  <c r="J137"/>
  <c r="J138"/>
  <c r="J131"/>
  <c r="J130"/>
  <c r="J129"/>
  <c r="J128"/>
  <c r="J127"/>
  <c r="J121"/>
  <c r="J122"/>
  <c r="J123"/>
  <c r="J124"/>
  <c r="J125"/>
  <c r="J126"/>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72"/>
  <c r="J70"/>
  <c r="J69"/>
  <c r="J6"/>
  <c r="J5"/>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71"/>
  <c r="J4"/>
</calcChain>
</file>

<file path=xl/sharedStrings.xml><?xml version="1.0" encoding="utf-8"?>
<sst xmlns="http://schemas.openxmlformats.org/spreadsheetml/2006/main" count="820" uniqueCount="298">
  <si>
    <t>Sl.No.</t>
  </si>
  <si>
    <t>Particulars</t>
  </si>
  <si>
    <t>SWR10343</t>
  </si>
  <si>
    <t>EA</t>
  </si>
  <si>
    <t>SWR10365</t>
  </si>
  <si>
    <t>KM</t>
  </si>
  <si>
    <t>SWR10393</t>
  </si>
  <si>
    <t>SWR10107</t>
  </si>
  <si>
    <t>SWR21590</t>
  </si>
  <si>
    <t>SWR10356</t>
  </si>
  <si>
    <t>M3</t>
  </si>
  <si>
    <t>SWR20308</t>
  </si>
  <si>
    <t>SWR10206</t>
  </si>
  <si>
    <t>TO</t>
  </si>
  <si>
    <t>SWR10524</t>
  </si>
  <si>
    <t>SWR10357</t>
  </si>
  <si>
    <t>SMR11488</t>
  </si>
  <si>
    <t>KG</t>
  </si>
  <si>
    <t>SWR20307</t>
  </si>
  <si>
    <t>SWR11266</t>
  </si>
  <si>
    <t>SWR10359</t>
  </si>
  <si>
    <t>SWR10348</t>
  </si>
  <si>
    <t>SWR34252</t>
  </si>
  <si>
    <t>S&amp;R 25x6mm GI Strip for Earthing</t>
  </si>
  <si>
    <t>M</t>
  </si>
  <si>
    <t>SWR10390</t>
  </si>
  <si>
    <t>SMR11487</t>
  </si>
  <si>
    <t>SWR11974</t>
  </si>
  <si>
    <t>SWR12006</t>
  </si>
  <si>
    <t>SET</t>
  </si>
  <si>
    <t>SWR10732</t>
  </si>
  <si>
    <t>SWR10461</t>
  </si>
  <si>
    <t>SWR11039</t>
  </si>
  <si>
    <t>SMR11482</t>
  </si>
  <si>
    <t>SMR11485</t>
  </si>
  <si>
    <t>SWR11862</t>
  </si>
  <si>
    <t>SWR10919</t>
  </si>
  <si>
    <t>RMT</t>
  </si>
  <si>
    <t>SWR10920</t>
  </si>
  <si>
    <t>SWR11890</t>
  </si>
  <si>
    <t>SMR11486</t>
  </si>
  <si>
    <t>SMR40011</t>
  </si>
  <si>
    <t>SWR10884</t>
  </si>
  <si>
    <t>SWR12331</t>
  </si>
  <si>
    <t>SWR10881</t>
  </si>
  <si>
    <t>SMR40009</t>
  </si>
  <si>
    <t>SWR10877</t>
  </si>
  <si>
    <t>SWR10199</t>
  </si>
  <si>
    <t>SWR10517</t>
  </si>
  <si>
    <t>SWR10917</t>
  </si>
  <si>
    <t>SWR11879</t>
  </si>
  <si>
    <t>SWR10294</t>
  </si>
  <si>
    <t>SWR23200</t>
  </si>
  <si>
    <t>SWR10869</t>
  </si>
  <si>
    <t>SWR11891</t>
  </si>
  <si>
    <t>SWR10205</t>
  </si>
  <si>
    <t>SWR10523</t>
  </si>
  <si>
    <t>SWR10238</t>
  </si>
  <si>
    <t>SWR10556</t>
  </si>
  <si>
    <t>SWR23105</t>
  </si>
  <si>
    <t>SWR23106</t>
  </si>
  <si>
    <t>SSR CODES</t>
  </si>
  <si>
    <t>SWR10391</t>
  </si>
  <si>
    <t>SWR10642</t>
  </si>
  <si>
    <t>SWR20863</t>
  </si>
  <si>
    <t>SWR11973</t>
  </si>
  <si>
    <t>SMR40091</t>
  </si>
  <si>
    <t>SWR10640</t>
  </si>
  <si>
    <t>SMR40133</t>
  </si>
  <si>
    <t>S-185Sqmm Alluminium Lug</t>
  </si>
  <si>
    <t>SWR10320</t>
  </si>
  <si>
    <t>SWR10204</t>
  </si>
  <si>
    <t>SWR10522</t>
  </si>
  <si>
    <t>SWR24971</t>
  </si>
  <si>
    <t>Cut-Tree Branch(LT/11/33)&amp;Trnsprt Debris</t>
  </si>
  <si>
    <t>SMR11504</t>
  </si>
  <si>
    <t>SWR10667</t>
  </si>
  <si>
    <t>SWR10673</t>
  </si>
  <si>
    <t>SMR12099</t>
  </si>
  <si>
    <t>SWR12099</t>
  </si>
  <si>
    <t>SWR10454</t>
  </si>
  <si>
    <t>SWR10108</t>
  </si>
  <si>
    <t>SWR10672</t>
  </si>
  <si>
    <t>SWR11180</t>
  </si>
  <si>
    <t>SWR10978</t>
  </si>
  <si>
    <t>SWR11313</t>
  </si>
  <si>
    <t>Restring-LT 3-Ph 34Sqmm-4 Conduct</t>
  </si>
  <si>
    <t>SWR10988</t>
  </si>
  <si>
    <t>SWR11308</t>
  </si>
  <si>
    <t>SWR20768</t>
  </si>
  <si>
    <t>Con of Plinth for 11kv VCB 1.8x1.8x0.75m</t>
  </si>
  <si>
    <t>SWR11040</t>
  </si>
  <si>
    <t>SWR10133</t>
  </si>
  <si>
    <t>SWR12005</t>
  </si>
  <si>
    <t>SWR11320</t>
  </si>
  <si>
    <t>SWR11324</t>
  </si>
  <si>
    <t>SWR22065</t>
  </si>
  <si>
    <t>SWR10942</t>
  </si>
  <si>
    <t>SWR12092</t>
  </si>
  <si>
    <t>SWR11861</t>
  </si>
  <si>
    <t>SWR10265</t>
  </si>
  <si>
    <t>SWR10583</t>
  </si>
  <si>
    <t>SWR11701</t>
  </si>
  <si>
    <t>SWR11712</t>
  </si>
  <si>
    <t>SWR10297</t>
  </si>
  <si>
    <t>SWR10307</t>
  </si>
  <si>
    <t>SWR12294</t>
  </si>
  <si>
    <t>SWR10868</t>
  </si>
  <si>
    <t>SWR10867</t>
  </si>
  <si>
    <t>SWR21241</t>
  </si>
  <si>
    <t>SMR11915</t>
  </si>
  <si>
    <t>SMR22473</t>
  </si>
  <si>
    <t>SMR40010</t>
  </si>
  <si>
    <t>SWR10879</t>
  </si>
  <si>
    <t>SWR12510</t>
  </si>
  <si>
    <t>L-Cable Termination to Switchgear</t>
  </si>
  <si>
    <t>SWR11089</t>
  </si>
  <si>
    <t>SWR10860</t>
  </si>
  <si>
    <t>SWR10743</t>
  </si>
  <si>
    <t>SMR11435</t>
  </si>
  <si>
    <t>SWR11435</t>
  </si>
  <si>
    <t>SMR11524</t>
  </si>
  <si>
    <t>SMR11914</t>
  </si>
  <si>
    <t>SWR11380</t>
  </si>
  <si>
    <t>SWR10319</t>
  </si>
  <si>
    <t>SWR12413</t>
  </si>
  <si>
    <t>DR</t>
  </si>
  <si>
    <t>SWR12431</t>
  </si>
  <si>
    <t>SWR11248</t>
  </si>
  <si>
    <t>SWR11249</t>
  </si>
  <si>
    <t>SWR10301</t>
  </si>
  <si>
    <t>SWR11720</t>
  </si>
  <si>
    <t>SWR11269</t>
  </si>
  <si>
    <t>SWR10671</t>
  </si>
  <si>
    <t>SWR21914</t>
  </si>
  <si>
    <t>SMR25160</t>
  </si>
  <si>
    <t>S-Insulating Piercing Connector</t>
  </si>
  <si>
    <t>SWR12125</t>
  </si>
  <si>
    <t>SWR10106</t>
  </si>
  <si>
    <t>Erection of AB Switches, VCBs, LAs, PTs, CTs, DTRs etc Erection of 11 KV VCB with Control Panel</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</si>
  <si>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</si>
  <si>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 xml:space="preserve">Erection of AB Switch and aligment complete Erection of 11KV 400/200A Conventional type AB Switch including fixing of cross angles and alignment complete </t>
  </si>
  <si>
    <t>Excavation of pits in all soils except hard rock requiring blasting 0.75 M x 0.9 M x 1.95 M (1.31 cum)</t>
  </si>
  <si>
    <t>Mass concreting of supports erected with CC (1:4:8) using 40 mm, HB G metal including the cost of metal, sand,Cement and curing etc.Including the cost of cement</t>
  </si>
  <si>
    <t>Transport of conductor drums, cable drums, fragile material such as kiosks, VCBs, control panels,current transformers, boosters, lightning arrestors, insulators, transformers, meters (which are less in weight and occupy more space) (excluding of loading unloading)Above 20 Km and upto 30 Km with Lorry for each trip</t>
  </si>
  <si>
    <t>Supply of earthing pipe with materials Supply of MS bolts &amp; nuts and washers etc of all sizes</t>
  </si>
  <si>
    <t>Cutting charges for MS Sections MS Channel 100 x 50 mm</t>
  </si>
  <si>
    <t>Sub-transport of poles upto Workspot upto 10KM (Including loading and unloading)11 Mtrs long PSCC Poles</t>
  </si>
  <si>
    <t>Erection of pole in position, aligning and setting to work, fixing of cross arms and top clamps, earthing of supports,back filling with earth and stones properly ramming including transport of materials from road side to location excluding pit excavation 11 Mtrs PSCC poles</t>
  </si>
  <si>
    <t>Supply of earthing pipe with materials iii)Supply of CI earth pipe 100 mm dia, 2.75 mt long thickness 10mm with flange as per specication</t>
  </si>
  <si>
    <t>Making of Outdoor/Indoor End Termination 11 KV 3x185 Sqmm Cable</t>
  </si>
  <si>
    <t>Providing of RCC Collar guarding to the existing earth pits with damaged masonry including dismantling and removing of existing masonry and fixing the RCC collar of 0.60 M dia X 0.50 M height</t>
  </si>
  <si>
    <t>Restringing of existing loose Lines by removing the pin-binding and jumpers,Providing of temporary stays, providing stiffners pieces, replacement of damaged insulators, alignment of cross arms, pin binding and jumpering after tensioning and removing of the temporary stays complete .Restringing of with 55 Sqmm single ckt 3 cond</t>
  </si>
  <si>
    <t>Erection of pole in position, aligning and setting to work, fixing of cross arms and top clamps, earthing of supports,back filling with earth and stones properly ramming including transport of materials from road side to location excluding pit excavation Box pole 9/10/11 Mtr</t>
  </si>
  <si>
    <t>Earth work excavation of in all soils except hard rock requiring
blasting.</t>
  </si>
  <si>
    <t>Providing of earthing with excavation of earth pit (0.6x0.6x2.4 Mts.) duly filling with bentonite, earth ,running of earth wire etc., complete, including cost of bentonite and excluding cost of RCC collar of size 0.6M dia x 0.5 M height .</t>
  </si>
  <si>
    <t>Supply of earthing pipe with materials Supply of GI Flat 25X3 mm</t>
  </si>
  <si>
    <t>Laying of 4 core/10 core 2.5 sq. mm.Copper control cable in aready
excavation trench including cost of providing single compress glands at
both ends .</t>
  </si>
  <si>
    <t>Transport of iron materials such as R.S. Joists, Rail Poles, fabricated supports, steel, iron, flat, M.S.Channels etc., by lorries. (excluding of loading &amp; unloading )Above 20 KM and upto 30 KM</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</si>
  <si>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fabrication.75x 8mm MS Flat / GI Flat.</t>
  </si>
  <si>
    <t>Making of coil earthing pole with 8mm GI wireNut&amp;Bolts
for AB Switch</t>
  </si>
  <si>
    <t>UNLOADING of LINE MATERIALS RSJoists150 x150 mm/RailPol</t>
  </si>
  <si>
    <t>LOADING of LINE MATERIALS 11 KV VCBs&amp;Panel boards</t>
  </si>
  <si>
    <t>UNLOADING of LINE MATERIALS 11 KV VCBs&amp;Panel boards</t>
  </si>
  <si>
    <t>LOADING of LINE MATERIALS 11 KV AB SWCH Con 200/400 A</t>
  </si>
  <si>
    <t>UNLOADING of LINE MATERIALS 11 KV AB SWCH Con 200/400 A</t>
  </si>
  <si>
    <t>SS works L-PVC Control Cb 4, 10C</t>
  </si>
  <si>
    <t>SS works UL-PVC Control Cb 4, 10C</t>
  </si>
  <si>
    <t>LOADING of LINE MATERIALS MS Channel,Angles,Flats&amp;Rods</t>
  </si>
  <si>
    <t>UNLOADING of LINE MATERIALS MS Channel,Angles,Flats&amp;Rod</t>
  </si>
  <si>
    <t>Making of Outdoor/Indoor End Termination 11 KV 3x300 Sqmm Cable</t>
  </si>
  <si>
    <t>Erection of pole in position, aligning and setting to work, fixing of cross arms and top clamps, earthing of supports,back filling with earth and stones properly ramming including transport of materials from road side to location excluding pit excavation Erection of 5 Mts RS Joist (Bit) Pole including fixing of Pole Mounted Box</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</si>
  <si>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</si>
  <si>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</si>
  <si>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Supply of clamps as per IS 5561- 1970 , 12mm thickness with Alluminum and Alluminum alloy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t>
  </si>
  <si>
    <t>Bus Stringing Connection of equipment to bus and or another equipment with single zebra/Panther conductor including measuring, cutting,clamping and hoisting of suspension insulator assembly to support the conductor
wherever necessary.</t>
  </si>
  <si>
    <t>Laying of the cable along the footpath through 225mm dia GI pipe for 33KV, 150mm dia GI pipe for 11KV (excluding the cost of GI pipe)11 KV 3x185 Sqmm Cable</t>
  </si>
  <si>
    <t>LT lines : Dismantling of 11kV 34/ 55 Sqmm SC</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</si>
  <si>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</si>
  <si>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</si>
  <si>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Laying of the cable along the footpath through 225mm dia GI pipe for 33KV, 150mm dia GI pipe for 11KV (excluding the cost of GI pipe)Laying of 2nd cable in excavated trench</t>
  </si>
  <si>
    <t>LOADING of LINE MATERIALS 11 KV, 10 KA LAs Line type</t>
  </si>
  <si>
    <t>UNLOADING of LINE MATERIALS 11 KV, 10 KA LAs Line type</t>
  </si>
  <si>
    <t>UNLOADING of LINE MATERIALS 11 KV AB Cable (XLPE) 3 Cor</t>
  </si>
  <si>
    <t>Excavation of pits in hard rock not requiring blasting. (In hard murram / rock boulders)(0.75M x 0.75M x 2.5M) 1.406 cum</t>
  </si>
  <si>
    <t>Transport of conductor drums, cable drums, fragile material such as kiosks, VCBs, control panels,current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</si>
  <si>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Erection of pole in position, aligning and setting to work, fixing of cross arms and top clamps, earthing of supports,back filling with earth and stones properly ramming including transport of materials from road side to location excluding pit excavation R.S. Joists 150 x 150 mm</t>
  </si>
  <si>
    <t>LOADING of LINE MATERIALS RSJoists150 x 150 mm/RailPole</t>
  </si>
  <si>
    <t>Cutting charges for MS Sections RS Joists 150 x 150 mm</t>
  </si>
  <si>
    <t>Drilling of holes upto 20 mm dia using power drills MS Channel, Angles and flat</t>
  </si>
  <si>
    <t>Excavatin of pit Providing of Base Concreting (Pole pits- 076 M x 0.76M x 0.15M ) with 1:3:6 Concrete Mix including curing with water</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</si>
  <si>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</si>
  <si>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Alligning the Main and Auxiliary structures such as RS joist, M.S.Angles,
Plates, Channels, Structure to zero level duly leveling in prefabricated MS frames with Hydraulic jacks before galvanising/ fabrication.</t>
  </si>
  <si>
    <t>Hoisting of Insulators and hardware, stretching the conductor and stringing of 11 kV bus comprising of three phases with Single Zebra/panther conductor to a tension of 450kgs.(Bus section of 3.5mt)</t>
  </si>
  <si>
    <t>Supply of Tension Hardware 3 Bolted for single Zebra/panther with 150 mm spacing.</t>
  </si>
  <si>
    <t>Mass Concreting for pole Coping of 1.5'x1.5'x1 with 1:8 slope Using form boxes (0.031Cumt.)</t>
  </si>
  <si>
    <t>Supply of clamps as per IS 5561- 1970 , 12mm thickness with Alluminum and Alluminum alloy Supply of I Bolts</t>
  </si>
  <si>
    <t>Painting of sub-station structures with two coats of Aluminium paint using Aluminium paint 1stgrade containing 3.6 kg of Aluminium paste for 18 liters of thinner 1st coat is to be applied Supply of material cost for First coat of 1st Grade Aluminium Paint,brushes etc.</t>
  </si>
  <si>
    <t>Painting of sub-station structures with two coats of Aluminium paint using Aluminium paint 1stgrade containing 3.6 kg of Aluminium paste for 18 liters of thinner 1st coat is to be applied Labour charges for painting including scratching and cleaning of Substationstructures of 1st coat of Aluminium</t>
  </si>
  <si>
    <t>Painting of sub-station structures with two coats of Aluminium paint using Aluminium paint 1stgrade containing 3.6 kg of Aluminium paste for 18 liters of thinner 1st coat is to be applied (*)Supply of material cost for Second coat of 1st Grade Aluminium Paint brushes, etc.</t>
  </si>
  <si>
    <t>Painting of sub-station structures with two coats of Aluminium paint using Aluminium paint 1stgrade containing 3.6 kg of Aluminium paste for 18 liters of thinner 1st coat is to be applied Labour charges for painting including scratching and cleaning of Substation structures of 2nd coat of Aluminium .</t>
  </si>
  <si>
    <t>Fabrication and connecting to risers from earth mat to structures, equipment,marshalling boxes, electrical panels, PLCC panels, fencing posts etc.M.S./ G.I. Flat 50x6mm / 50 x 8 mm ( Above ground)</t>
  </si>
  <si>
    <t>Painting of poles Paint of coping with 2 coats of white cement incl cost of paints etc.</t>
  </si>
  <si>
    <t>Earthing of Sub-Station Supply of GI pipe 40 mm dia, 2 mtrs, 3mm thickness with bolts and nuts</t>
  </si>
  <si>
    <t>Fabrication of materials including 2 coats of Red oxide painting Back clamps with 75 x 8 mm MS Flat</t>
  </si>
  <si>
    <t>Providing of earthing with excavation of earth pit (0.6x0.6x2.4 Mts.) duly filling with bentonite, earth ,running of earth wire etc., complete, including cost of bentonite and excluding cost of RCC collar of size
0.6M dia x 0.5 M height .</t>
  </si>
  <si>
    <t>Erection of pole in position, aligning and setting to work, fixing of cross arms and top clamps, earthing of supports,back filling with earth and stones properly ramming including transport of materials from road side to location excluding pit excavation 9.1 M long PSCC pole</t>
  </si>
  <si>
    <t>Excavation of pits in all soils except hard rock requiring blasting 0.76 M x 0.76M x 1.83M (2.6" x 2.6" x 6.0") 1.05 cum</t>
  </si>
  <si>
    <t>Sub-transport of poles upto Workspot upto 10KM (Including
loading and unloading)9.1 Mtrs long PSCC Poles</t>
  </si>
  <si>
    <t>End Termination of AB cable (each lead):Supply of 11KV 3x185+70sq.mm/3x70+70sq.mm/3x35+35sq.mm AB cable end Kits</t>
  </si>
  <si>
    <t>End Termination of AB cable (each lead):120 Sqmm to 185 Sqmm</t>
  </si>
  <si>
    <t>Straight through joints of AB cable (each lead)Supply and ere Angle line Asmbly kits</t>
  </si>
  <si>
    <t>Stringing of HT AB Cable with GI Metal Parts HT AB Cable 11 KV 3x185+70 Sqmm</t>
  </si>
  <si>
    <t>Straight through joints of AB cable (each lead)Supply and ere Straight line Asmbly kits</t>
  </si>
  <si>
    <t>Cutting charges for MS Sections MS flat of all sizes</t>
  </si>
  <si>
    <t>Fabrication of materials including 2 coats of Red oxide painting Back clamps with 50 x 6 mm MS Flat</t>
  </si>
  <si>
    <t>Fixing of Side Arm along with Cross Arm including angle strut up to 5 feet 11KV</t>
  </si>
  <si>
    <t>Running of GI eartn flat of size 25X3mm from all metallic parts of channels, AB Switch, HG fuse set,DTr neutral and LT Distribution box and inter connection of earth pits etc complete</t>
  </si>
  <si>
    <t>Supply of earthing pipe with materials Supply of GI wire No 8</t>
  </si>
  <si>
    <t>11KV side arm 75x40mm Channel
65x65x6mm Angle</t>
  </si>
  <si>
    <t>LOADING of LINE MATERIALS PVC Control Cable 10C</t>
  </si>
  <si>
    <t>Painting of sub-station structures with two coats of Aluminium paint using Aluminium paint 1st grade containing 3.6 kg of Aluminium paste for 18 liters of thinner 1st coat is to be applied Painting of operating rods of 33kV, 11kV AB switches with post office red
colour (including cost of paint)</t>
  </si>
  <si>
    <t>Supply  of  HBG metal Supply &amp; spreading of 20mm machine crushed metal (HBG) including cost of conveneyance of all materials, labour charges etc complete for finished
item of work and directed by the engineer incharge</t>
  </si>
  <si>
    <t>Painting of sub-station structures with two coats of Aluminium paint using Aluminium paint 1st grade containing 3.6 kg of Aluminium paste for 18 liters of thinner 1st coat is to be applied Painting of all suppports to a height of 0.3m coping with bituminous paint
(black colour) and painting of coping with two coats of white cement
(including cost of paint)</t>
  </si>
  <si>
    <t>Erection of pole in position, aligning and setting to work, fixing of cross arms and top clamps, earthing of supports,back filling with earth and stones properly ramming including transport of materials from road side to location excluding pit excavation 8.0 m long PSCC poles for Strut</t>
  </si>
  <si>
    <t>Sub-transport of poles upto Workspot upto 10KM (Including
loading and unloading)8 Mtrs long PSCC Poles</t>
  </si>
  <si>
    <t>UNLOADING of LINE MATERIALS PVC Control Cable 10C</t>
  </si>
  <si>
    <t>PROTECTION WORK - Fixing of Plain switches</t>
  </si>
  <si>
    <t>PROTECTION WORK - Supply of Plain switches</t>
  </si>
  <si>
    <t>PROTECTION WORK - Supply of Indication LED Lamps 250 V DC (White,blue, Amber) Diameter 22.5 mm suitable for fixing in Control Relay Panels of Circuit Breakers.</t>
  </si>
  <si>
    <t>PROTECTION WORK - Supply of Push buttons (with NO contact)
self illuminating LED 250 V DC White Diameter 22.5 mm suitable for fixing in Tripping Circuit Healthy Circuit in Control Relay Panels of CircuitBreakers. 220VDC Illuminating Healthy Trip Push Button</t>
  </si>
  <si>
    <t>PROTECTION WORK - Fixing of Hylam Sheet &amp; Cutting of Panel &amp; Fixing of relay</t>
  </si>
  <si>
    <t>T-Branch kit Supply and erection of T-Branch kit</t>
  </si>
  <si>
    <t>Supply and Erection of I Hook and Suspension Hook Supply of I hook</t>
  </si>
  <si>
    <t>Supply and Erection of I Hook and Suspension Hook Erection  of I hook</t>
  </si>
  <si>
    <t>LOADING of LINE MATERIALS 11 KV AB Cable (XLPE) 3 Core</t>
  </si>
  <si>
    <t>LOADING of LINE MATERIALS 11KV Polymer Pin Insulator-GI  pin</t>
  </si>
  <si>
    <t>UNLOADING of LINE MATERIALS 11KV Polymer Pin Insulator-GI pin</t>
  </si>
  <si>
    <t xml:space="preserve"> 'T' Branche Erection of Assemble Kit for 'T' Branche</t>
  </si>
  <si>
    <t>Erection of Insulated Connectors with covers</t>
  </si>
  <si>
    <t>Fabrication of 175x85/150x75mm RS joist pieces upto 12.5 meters length by welding joint together by means of 50x6mm flat and
MS channel on either side including the cost of consumable.</t>
  </si>
  <si>
    <t>LOADING of LINE MATERIALS  R.S. Joists 175 x 85 mm</t>
  </si>
  <si>
    <t>UNLOADING of LINE MATERIALS  R.S. Joists 175 x 85 mm</t>
  </si>
  <si>
    <t>Excavation of pits in all soils except hard rock requiring blasting 0.6 M x 0.9 M x 1.5 M</t>
  </si>
  <si>
    <t>Excavation of pits in hard rock not requiring blasting. (In hard murram / rock boulders 0.75 M x 0.9 M x 1.95 M</t>
  </si>
  <si>
    <t>Laying of XLPE UG cable Double Run including excavation of trench of size 600mm wide and 850mm for LT, 1050mm for 11 KV and 1200mm for 33 KV from road level and cable separation with machine cut bricks horizontally for every 3meters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</si>
  <si>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</si>
  <si>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</si>
  <si>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Laying of earth mat including excavation of trenches of depth 600mm,welding, connecting to equipment and connecting lightning shield to earth mat and earthing of fence posts, drilling and connecting earth rods including connecting cast iron pipes with the following sizes of MS Flats /GI Flats. including fabrication.Connecting with GI Wire No.8 (Labour)</t>
  </si>
  <si>
    <t>Painting of R.S Joist,Box poles including cross arms and clamps with one coat of red oxid and two coats of Al.paint including cost of paint and consumables</t>
  </si>
  <si>
    <t>Excavation of pits in hard rock not requiring blasting. (In hard murram / rock boulders)0.76 M x 0.76M x 1.83M (2.6" x 2.6" x 6.0")</t>
  </si>
  <si>
    <t>Testing of Sub-Station Equipment Wirring, commissioning and testing of Outdoor Sub-station switchgear duly conducting the pre commissioning test as per relevent standards &amp; issue of certificate by CEIG authorised testing Engineer</t>
  </si>
  <si>
    <t>Dismantling of Damaged Poles, not required and available in the middle of roads, transporting to stock point etc Dism of RS Joists 175 x 85 mm</t>
  </si>
  <si>
    <t>Dismantling of Damaged Poles, not required and available in the middle of roads, transporting to stock point etc.Dism of 9.1M PSCC Pole</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</si>
  <si>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</si>
  <si>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</si>
  <si>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</si>
  <si>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</si>
  <si>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</si>
  <si>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</si>
  <si>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</si>
  <si>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Erection of work</t>
  </si>
  <si>
    <t>Supply work</t>
  </si>
  <si>
    <t>Supply of work</t>
  </si>
  <si>
    <t>As per relevent standard specification</t>
  </si>
  <si>
    <t>Erthing work</t>
  </si>
  <si>
    <t>Erthing  of work</t>
  </si>
  <si>
    <t>Excavation work</t>
  </si>
  <si>
    <t>Excavation of work</t>
  </si>
  <si>
    <t>LOADING work</t>
  </si>
  <si>
    <t>LOADING of work</t>
  </si>
  <si>
    <t>Transport  work</t>
  </si>
  <si>
    <t>Transport  of work</t>
  </si>
  <si>
    <t>LOADING  work</t>
  </si>
  <si>
    <t>LOADING wor</t>
  </si>
  <si>
    <t>Civil work</t>
  </si>
  <si>
    <t>Estimate Quantity (Only figures)</t>
  </si>
  <si>
    <t>Supply  work</t>
  </si>
  <si>
    <t>Supply of  work</t>
  </si>
  <si>
    <t>Painting  work</t>
  </si>
  <si>
    <t>Painting  of  work</t>
  </si>
  <si>
    <t>Earthing  work</t>
  </si>
  <si>
    <t>Earthing  of  work</t>
  </si>
  <si>
    <t>Fabrication  work</t>
  </si>
  <si>
    <t>Fabrication  of  work</t>
  </si>
  <si>
    <t>Transport  of  work</t>
  </si>
  <si>
    <t>Erection  work</t>
  </si>
  <si>
    <t>Erection of  work</t>
  </si>
  <si>
    <t>Excavation of  work</t>
  </si>
  <si>
    <t>Schedule  (WBS No.T-2432-07-05-01-02-005 and T-2432-07-05-01-02-001)</t>
  </si>
  <si>
    <t>Fabrication work</t>
  </si>
  <si>
    <t>Fabrication of  work</t>
  </si>
  <si>
    <t>LOADING of  work</t>
  </si>
  <si>
    <t>UNLOADING work</t>
  </si>
  <si>
    <t>UNLOADING of  work</t>
  </si>
  <si>
    <t>Dismantling work</t>
  </si>
  <si>
    <t>Dismantling of  work</t>
  </si>
  <si>
    <r>
      <rPr>
        <b/>
        <sz val="20"/>
        <color theme="1"/>
        <rFont val="Times New Roman"/>
        <family val="1"/>
      </rPr>
      <t>Name of the work</t>
    </r>
    <r>
      <rPr>
        <sz val="20"/>
        <color theme="1"/>
        <rFont val="Times New Roman"/>
        <family val="1"/>
      </rPr>
      <t xml:space="preserve">: Bifurcation of existing 11KV Maisammaguda feeder emanating from 33/11KV G.P.Pally SS by proposing 1.80KM of new 11KV feeder from the same SS with stringing of 1.8KM of 55Sqmm. AAA Conductor on 11mts &amp; 9.1Mtr PSCC poles &amp; laying of 190 mtrs (D.Run) of 11KV XLPE 3X185Sqmm UG Cable duly erecting additional 1No. 11KV Bay &amp; Breaker at 33/11KV G.P.Pally SS in G.P.Pally Section &amp; Providing of new 11KV feeder from 33/11KV HMT SS with stringing of 2345 mtrs of 11KV 3X185+70Sq.mm. AB cable over now proposed 24 No of 9.1mtr PSCC poles and existing 100 Poles along with erection of 1No. 11KV Bay &amp; Breaker for bifurcation existing 11KV Padma Nagar feeder emanating from 33/11KV Subhash nagar SS of Medchal Sub-Division of Medchal division and the work executed by Construction Division of Medchal Circle under T&amp;D Improvement to Original Works (Summer Action Plan-2025 works).
</t>
    </r>
  </si>
</sst>
</file>

<file path=xl/styles.xml><?xml version="1.0" encoding="utf-8"?>
<styleSheet xmlns="http://schemas.openxmlformats.org/spreadsheetml/2006/main">
  <fonts count="8">
    <font>
      <sz val="11"/>
      <color theme="1"/>
      <name val="Calibri"/>
      <family val="2"/>
      <scheme val="minor"/>
    </font>
    <font>
      <sz val="10"/>
      <name val="Arial"/>
      <family val="2"/>
    </font>
    <font>
      <b/>
      <sz val="20"/>
      <color theme="1"/>
      <name val="Times New Roman"/>
      <family val="1"/>
    </font>
    <font>
      <sz val="20"/>
      <color theme="1"/>
      <name val="Times New Roman"/>
      <family val="1"/>
    </font>
    <font>
      <b/>
      <sz val="20"/>
      <name val="Times New Roman"/>
      <family val="1"/>
    </font>
    <font>
      <sz val="20"/>
      <name val="Times New Roman"/>
      <family val="1"/>
    </font>
    <font>
      <sz val="20"/>
      <color rgb="FF000000"/>
      <name val="Times New Roman"/>
      <family val="1"/>
    </font>
    <font>
      <sz val="2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36">
    <xf numFmtId="0" fontId="0" fillId="0" borderId="0" xfId="0"/>
    <xf numFmtId="0" fontId="2" fillId="2" borderId="5" xfId="0" applyFont="1" applyFill="1" applyBorder="1" applyAlignment="1">
      <alignment horizontal="center" vertical="center"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1" xfId="1" applyFont="1" applyBorder="1" applyAlignment="1">
      <alignment horizontal="left" vertical="center" wrapText="1"/>
    </xf>
    <xf numFmtId="0" fontId="4" fillId="0" borderId="1" xfId="0" applyFont="1" applyBorder="1" applyAlignment="1">
      <alignment horizontal="left" vertical="center" wrapText="1"/>
    </xf>
    <xf numFmtId="0" fontId="4" fillId="2" borderId="1" xfId="2" applyFont="1" applyFill="1" applyBorder="1" applyAlignment="1">
      <alignment horizontal="center" vertical="center" wrapText="1"/>
    </xf>
    <xf numFmtId="0" fontId="4" fillId="0" borderId="1" xfId="2" applyFont="1" applyBorder="1" applyAlignment="1">
      <alignment horizontal="left" vertical="center" wrapText="1"/>
    </xf>
    <xf numFmtId="0" fontId="4" fillId="2" borderId="1" xfId="2" applyFont="1" applyFill="1" applyBorder="1" applyAlignment="1">
      <alignment horizontal="left" vertical="center" wrapText="1"/>
    </xf>
    <xf numFmtId="2" fontId="4" fillId="2" borderId="1" xfId="2"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2" fontId="6" fillId="2" borderId="1" xfId="0" applyNumberFormat="1" applyFont="1" applyFill="1" applyBorder="1" applyAlignment="1">
      <alignment horizontal="center" vertical="center" wrapText="1" shrinkToFit="1"/>
    </xf>
    <xf numFmtId="2" fontId="6" fillId="2" borderId="1" xfId="0" applyNumberFormat="1" applyFont="1" applyFill="1" applyBorder="1" applyAlignment="1">
      <alignment horizontal="left" vertical="center" wrapText="1" shrinkToFit="1"/>
    </xf>
    <xf numFmtId="2" fontId="5" fillId="2" borderId="1" xfId="0" applyNumberFormat="1" applyFont="1" applyFill="1" applyBorder="1" applyAlignment="1">
      <alignment horizontal="left" vertical="center" wrapText="1"/>
    </xf>
    <xf numFmtId="2" fontId="6" fillId="0" borderId="1" xfId="0" applyNumberFormat="1" applyFont="1" applyFill="1" applyBorder="1" applyAlignment="1">
      <alignment horizontal="left" vertical="center" wrapText="1" shrinkToFit="1"/>
    </xf>
    <xf numFmtId="2" fontId="5" fillId="2" borderId="1" xfId="0" applyNumberFormat="1"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4" fontId="3" fillId="0" borderId="1" xfId="0" applyNumberFormat="1" applyFont="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4" fontId="2" fillId="0" borderId="1" xfId="0" applyNumberFormat="1" applyFont="1" applyBorder="1" applyAlignment="1">
      <alignment horizontal="left" vertical="center" wrapText="1"/>
    </xf>
    <xf numFmtId="0" fontId="3" fillId="0" borderId="0" xfId="0" applyFont="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6" fillId="3" borderId="1" xfId="0" applyNumberFormat="1" applyFont="1" applyFill="1" applyBorder="1" applyAlignment="1">
      <alignment horizontal="left" vertical="center" wrapText="1" shrinkToFit="1"/>
    </xf>
    <xf numFmtId="2" fontId="5" fillId="3" borderId="1"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0" fontId="3" fillId="3" borderId="0" xfId="0" applyFont="1" applyFill="1" applyAlignment="1">
      <alignment horizontal="left" vertical="center" wrapText="1"/>
    </xf>
    <xf numFmtId="4" fontId="3" fillId="3" borderId="1" xfId="0" applyNumberFormat="1" applyFont="1" applyFill="1" applyBorder="1" applyAlignment="1">
      <alignment horizontal="left" vertical="center" wrapText="1"/>
    </xf>
    <xf numFmtId="2" fontId="6" fillId="3" borderId="1" xfId="0" applyNumberFormat="1" applyFont="1" applyFill="1" applyBorder="1" applyAlignment="1">
      <alignment horizontal="center" vertical="center" wrapText="1" shrinkToFit="1"/>
    </xf>
    <xf numFmtId="0" fontId="3" fillId="2" borderId="0" xfId="0" applyFont="1" applyFill="1" applyAlignment="1">
      <alignment horizontal="left" vertical="center" wrapText="1"/>
    </xf>
  </cellXfs>
  <cellStyles count="3">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40"/>
  <sheetViews>
    <sheetView tabSelected="1" view="pageBreakPreview" zoomScale="60" zoomScaleNormal="55" workbookViewId="0">
      <selection activeCell="E3" sqref="E3"/>
    </sheetView>
  </sheetViews>
  <sheetFormatPr defaultRowHeight="26.25"/>
  <cols>
    <col min="1" max="1" width="10.85546875" style="2" customWidth="1"/>
    <col min="2" max="2" width="23" style="2" bestFit="1" customWidth="1"/>
    <col min="3" max="3" width="15.5703125" style="26" bestFit="1" customWidth="1"/>
    <col min="4" max="4" width="58.140625" style="2" customWidth="1"/>
    <col min="5" max="5" width="23" style="2" customWidth="1"/>
    <col min="6" max="6" width="16.85546875" style="2" bestFit="1" customWidth="1"/>
    <col min="7" max="7" width="23.7109375" style="2" customWidth="1"/>
    <col min="8" max="8" width="21.28515625" style="2" customWidth="1"/>
    <col min="9" max="9" width="15.5703125" style="2" customWidth="1"/>
    <col min="10" max="10" width="20.28515625" style="2" customWidth="1"/>
    <col min="11" max="16384" width="9.140625" style="2"/>
  </cols>
  <sheetData>
    <row r="1" spans="1:10" ht="54" customHeight="1">
      <c r="A1" s="1" t="s">
        <v>289</v>
      </c>
      <c r="B1" s="1"/>
      <c r="C1" s="1"/>
      <c r="D1" s="1"/>
      <c r="E1" s="1"/>
      <c r="F1" s="1"/>
      <c r="G1" s="1"/>
      <c r="H1" s="1"/>
      <c r="I1" s="1"/>
      <c r="J1" s="1"/>
    </row>
    <row r="2" spans="1:10" ht="213.75" customHeight="1">
      <c r="A2" s="3" t="s">
        <v>297</v>
      </c>
      <c r="B2" s="4"/>
      <c r="C2" s="4"/>
      <c r="D2" s="4"/>
      <c r="E2" s="4"/>
      <c r="F2" s="4"/>
      <c r="G2" s="4"/>
      <c r="H2" s="4"/>
      <c r="I2" s="4"/>
      <c r="J2" s="5"/>
    </row>
    <row r="3" spans="1:10" ht="280.5">
      <c r="A3" s="6" t="s">
        <v>0</v>
      </c>
      <c r="B3" s="7" t="s">
        <v>61</v>
      </c>
      <c r="C3" s="8" t="s">
        <v>276</v>
      </c>
      <c r="D3" s="9" t="s">
        <v>1</v>
      </c>
      <c r="E3" s="10" t="s">
        <v>254</v>
      </c>
      <c r="F3" s="10" t="s">
        <v>255</v>
      </c>
      <c r="G3" s="10" t="s">
        <v>256</v>
      </c>
      <c r="H3" s="11" t="s">
        <v>257</v>
      </c>
      <c r="I3" s="11" t="s">
        <v>258</v>
      </c>
      <c r="J3" s="11" t="s">
        <v>259</v>
      </c>
    </row>
    <row r="4" spans="1:10" ht="105">
      <c r="A4" s="12">
        <v>1</v>
      </c>
      <c r="B4" s="13" t="s">
        <v>31</v>
      </c>
      <c r="C4" s="14">
        <v>2</v>
      </c>
      <c r="D4" s="12" t="s">
        <v>139</v>
      </c>
      <c r="E4" s="15" t="s">
        <v>260</v>
      </c>
      <c r="F4" s="15" t="s">
        <v>261</v>
      </c>
      <c r="G4" s="16" t="s">
        <v>264</v>
      </c>
      <c r="H4" s="15">
        <v>12000</v>
      </c>
      <c r="I4" s="13" t="s">
        <v>3</v>
      </c>
      <c r="J4" s="17">
        <f>H4*C4</f>
        <v>24000</v>
      </c>
    </row>
    <row r="5" spans="1:10" ht="131.25">
      <c r="A5" s="12">
        <v>2</v>
      </c>
      <c r="B5" s="13" t="s">
        <v>33</v>
      </c>
      <c r="C5" s="14">
        <v>7</v>
      </c>
      <c r="D5" s="12" t="s">
        <v>149</v>
      </c>
      <c r="E5" s="15" t="s">
        <v>262</v>
      </c>
      <c r="F5" s="15" t="s">
        <v>263</v>
      </c>
      <c r="G5" s="16" t="s">
        <v>264</v>
      </c>
      <c r="H5" s="15">
        <v>3486</v>
      </c>
      <c r="I5" s="13" t="s">
        <v>3</v>
      </c>
      <c r="J5" s="17">
        <f t="shared" ref="J5:J63" si="0">H5*C5</f>
        <v>24402</v>
      </c>
    </row>
    <row r="6" spans="1:10" ht="157.5">
      <c r="A6" s="12">
        <v>3</v>
      </c>
      <c r="B6" s="13" t="s">
        <v>9</v>
      </c>
      <c r="C6" s="14">
        <v>16.7</v>
      </c>
      <c r="D6" s="13" t="s">
        <v>143</v>
      </c>
      <c r="E6" s="15" t="s">
        <v>260</v>
      </c>
      <c r="F6" s="15" t="s">
        <v>261</v>
      </c>
      <c r="G6" s="16" t="s">
        <v>264</v>
      </c>
      <c r="H6" s="15">
        <v>6579</v>
      </c>
      <c r="I6" s="13" t="s">
        <v>10</v>
      </c>
      <c r="J6" s="17">
        <f t="shared" si="0"/>
        <v>109869.29999999999</v>
      </c>
    </row>
    <row r="7" spans="1:10" ht="183.75">
      <c r="A7" s="12">
        <v>4</v>
      </c>
      <c r="B7" s="13" t="s">
        <v>50</v>
      </c>
      <c r="C7" s="14">
        <v>1100</v>
      </c>
      <c r="D7" s="12" t="s">
        <v>157</v>
      </c>
      <c r="E7" s="15" t="s">
        <v>260</v>
      </c>
      <c r="F7" s="15" t="s">
        <v>261</v>
      </c>
      <c r="G7" s="16" t="s">
        <v>264</v>
      </c>
      <c r="H7" s="15">
        <v>27</v>
      </c>
      <c r="I7" s="13" t="s">
        <v>24</v>
      </c>
      <c r="J7" s="17">
        <f t="shared" si="0"/>
        <v>29700</v>
      </c>
    </row>
    <row r="8" spans="1:10" ht="183.75">
      <c r="A8" s="12">
        <v>5</v>
      </c>
      <c r="B8" s="13" t="s">
        <v>16</v>
      </c>
      <c r="C8" s="14">
        <v>95</v>
      </c>
      <c r="D8" s="12" t="s">
        <v>151</v>
      </c>
      <c r="E8" s="15" t="s">
        <v>265</v>
      </c>
      <c r="F8" s="15" t="s">
        <v>266</v>
      </c>
      <c r="G8" s="16" t="s">
        <v>264</v>
      </c>
      <c r="H8" s="15">
        <v>117.5</v>
      </c>
      <c r="I8" s="13" t="s">
        <v>17</v>
      </c>
      <c r="J8" s="17">
        <f t="shared" si="0"/>
        <v>11162.5</v>
      </c>
    </row>
    <row r="9" spans="1:10" ht="210">
      <c r="A9" s="12">
        <v>6</v>
      </c>
      <c r="B9" s="13" t="s">
        <v>97</v>
      </c>
      <c r="C9" s="14">
        <v>1</v>
      </c>
      <c r="D9" s="13" t="s">
        <v>251</v>
      </c>
      <c r="E9" s="15" t="s">
        <v>260</v>
      </c>
      <c r="F9" s="15" t="s">
        <v>261</v>
      </c>
      <c r="G9" s="16" t="s">
        <v>264</v>
      </c>
      <c r="H9" s="15">
        <v>1825</v>
      </c>
      <c r="I9" s="13" t="s">
        <v>3</v>
      </c>
      <c r="J9" s="17">
        <f t="shared" si="0"/>
        <v>1825</v>
      </c>
    </row>
    <row r="10" spans="1:10" ht="105">
      <c r="A10" s="12">
        <v>7</v>
      </c>
      <c r="B10" s="13" t="s">
        <v>98</v>
      </c>
      <c r="C10" s="14">
        <v>2</v>
      </c>
      <c r="D10" s="13" t="s">
        <v>184</v>
      </c>
      <c r="E10" s="15" t="s">
        <v>267</v>
      </c>
      <c r="F10" s="15" t="s">
        <v>268</v>
      </c>
      <c r="G10" s="16" t="s">
        <v>264</v>
      </c>
      <c r="H10" s="15">
        <v>1063.3499999999999</v>
      </c>
      <c r="I10" s="13" t="s">
        <v>3</v>
      </c>
      <c r="J10" s="17">
        <f t="shared" si="0"/>
        <v>2126.6999999999998</v>
      </c>
    </row>
    <row r="11" spans="1:10" ht="105">
      <c r="A11" s="12">
        <v>8</v>
      </c>
      <c r="B11" s="13" t="s">
        <v>57</v>
      </c>
      <c r="C11" s="14">
        <v>6</v>
      </c>
      <c r="D11" s="13" t="s">
        <v>164</v>
      </c>
      <c r="E11" s="15" t="s">
        <v>269</v>
      </c>
      <c r="F11" s="15" t="s">
        <v>270</v>
      </c>
      <c r="G11" s="16" t="s">
        <v>264</v>
      </c>
      <c r="H11" s="15">
        <v>80</v>
      </c>
      <c r="I11" s="13" t="s">
        <v>3</v>
      </c>
      <c r="J11" s="17">
        <f t="shared" si="0"/>
        <v>480</v>
      </c>
    </row>
    <row r="12" spans="1:10" ht="105">
      <c r="A12" s="12">
        <v>9</v>
      </c>
      <c r="B12" s="13" t="s">
        <v>49</v>
      </c>
      <c r="C12" s="14">
        <v>30</v>
      </c>
      <c r="D12" s="12" t="s">
        <v>216</v>
      </c>
      <c r="E12" s="15" t="s">
        <v>260</v>
      </c>
      <c r="F12" s="15" t="s">
        <v>261</v>
      </c>
      <c r="G12" s="16" t="s">
        <v>264</v>
      </c>
      <c r="H12" s="15">
        <v>65</v>
      </c>
      <c r="I12" s="13" t="s">
        <v>3</v>
      </c>
      <c r="J12" s="17">
        <f t="shared" si="0"/>
        <v>1950</v>
      </c>
    </row>
    <row r="13" spans="1:10" ht="157.5">
      <c r="A13" s="12">
        <v>10</v>
      </c>
      <c r="B13" s="13" t="s">
        <v>6</v>
      </c>
      <c r="C13" s="14">
        <v>6</v>
      </c>
      <c r="D13" s="13" t="s">
        <v>141</v>
      </c>
      <c r="E13" s="15" t="s">
        <v>260</v>
      </c>
      <c r="F13" s="15" t="s">
        <v>261</v>
      </c>
      <c r="G13" s="16" t="s">
        <v>264</v>
      </c>
      <c r="H13" s="15">
        <v>3200</v>
      </c>
      <c r="I13" s="13" t="s">
        <v>3</v>
      </c>
      <c r="J13" s="17">
        <f t="shared" si="0"/>
        <v>19200</v>
      </c>
    </row>
    <row r="14" spans="1:10" ht="409.5">
      <c r="A14" s="12">
        <v>11</v>
      </c>
      <c r="B14" s="13" t="s">
        <v>99</v>
      </c>
      <c r="C14" s="14">
        <v>2</v>
      </c>
      <c r="D14" s="13" t="s">
        <v>185</v>
      </c>
      <c r="E14" s="15" t="s">
        <v>271</v>
      </c>
      <c r="F14" s="15" t="s">
        <v>272</v>
      </c>
      <c r="G14" s="16" t="s">
        <v>264</v>
      </c>
      <c r="H14" s="15">
        <v>3299.7</v>
      </c>
      <c r="I14" s="13" t="s">
        <v>3</v>
      </c>
      <c r="J14" s="17">
        <f t="shared" si="0"/>
        <v>6599.4</v>
      </c>
    </row>
    <row r="15" spans="1:10" ht="105">
      <c r="A15" s="12">
        <v>12</v>
      </c>
      <c r="B15" s="13" t="s">
        <v>47</v>
      </c>
      <c r="C15" s="14">
        <v>2</v>
      </c>
      <c r="D15" s="13" t="s">
        <v>162</v>
      </c>
      <c r="E15" s="15" t="s">
        <v>269</v>
      </c>
      <c r="F15" s="15" t="s">
        <v>269</v>
      </c>
      <c r="G15" s="16" t="s">
        <v>264</v>
      </c>
      <c r="H15" s="15">
        <v>1024</v>
      </c>
      <c r="I15" s="13" t="s">
        <v>3</v>
      </c>
      <c r="J15" s="17">
        <f t="shared" si="0"/>
        <v>2048</v>
      </c>
    </row>
    <row r="16" spans="1:10" ht="105">
      <c r="A16" s="12">
        <v>13</v>
      </c>
      <c r="B16" s="13" t="s">
        <v>48</v>
      </c>
      <c r="C16" s="14">
        <v>2</v>
      </c>
      <c r="D16" s="13" t="s">
        <v>163</v>
      </c>
      <c r="E16" s="15" t="s">
        <v>269</v>
      </c>
      <c r="F16" s="15" t="s">
        <v>269</v>
      </c>
      <c r="G16" s="16" t="s">
        <v>264</v>
      </c>
      <c r="H16" s="15">
        <v>1044.48</v>
      </c>
      <c r="I16" s="13" t="s">
        <v>3</v>
      </c>
      <c r="J16" s="17">
        <f t="shared" si="0"/>
        <v>2088.96</v>
      </c>
    </row>
    <row r="17" spans="1:10" ht="105">
      <c r="A17" s="12">
        <v>14</v>
      </c>
      <c r="B17" s="13" t="s">
        <v>58</v>
      </c>
      <c r="C17" s="14">
        <v>6</v>
      </c>
      <c r="D17" s="13" t="s">
        <v>165</v>
      </c>
      <c r="E17" s="15" t="s">
        <v>269</v>
      </c>
      <c r="F17" s="15" t="s">
        <v>269</v>
      </c>
      <c r="G17" s="16" t="s">
        <v>264</v>
      </c>
      <c r="H17" s="15">
        <v>80</v>
      </c>
      <c r="I17" s="13" t="s">
        <v>3</v>
      </c>
      <c r="J17" s="17">
        <f t="shared" si="0"/>
        <v>480</v>
      </c>
    </row>
    <row r="18" spans="1:10" ht="236.25">
      <c r="A18" s="12">
        <v>15</v>
      </c>
      <c r="B18" s="13" t="s">
        <v>21</v>
      </c>
      <c r="C18" s="14">
        <v>2</v>
      </c>
      <c r="D18" s="13" t="s">
        <v>186</v>
      </c>
      <c r="E18" s="15" t="s">
        <v>260</v>
      </c>
      <c r="F18" s="15" t="s">
        <v>260</v>
      </c>
      <c r="G18" s="16" t="s">
        <v>264</v>
      </c>
      <c r="H18" s="15">
        <v>1952.61</v>
      </c>
      <c r="I18" s="13" t="s">
        <v>3</v>
      </c>
      <c r="J18" s="17">
        <f t="shared" si="0"/>
        <v>3905.22</v>
      </c>
    </row>
    <row r="19" spans="1:10" ht="105">
      <c r="A19" s="12">
        <v>16</v>
      </c>
      <c r="B19" s="13" t="s">
        <v>55</v>
      </c>
      <c r="C19" s="14">
        <v>5</v>
      </c>
      <c r="D19" s="13" t="s">
        <v>187</v>
      </c>
      <c r="E19" s="15" t="s">
        <v>273</v>
      </c>
      <c r="F19" s="15" t="s">
        <v>274</v>
      </c>
      <c r="G19" s="16" t="s">
        <v>264</v>
      </c>
      <c r="H19" s="15">
        <v>176</v>
      </c>
      <c r="I19" s="13" t="s">
        <v>3</v>
      </c>
      <c r="J19" s="17">
        <f t="shared" si="0"/>
        <v>880</v>
      </c>
    </row>
    <row r="20" spans="1:10" ht="105">
      <c r="A20" s="12">
        <v>17</v>
      </c>
      <c r="B20" s="13" t="s">
        <v>56</v>
      </c>
      <c r="C20" s="14">
        <v>5</v>
      </c>
      <c r="D20" s="13" t="s">
        <v>161</v>
      </c>
      <c r="E20" s="15" t="s">
        <v>273</v>
      </c>
      <c r="F20" s="15" t="s">
        <v>273</v>
      </c>
      <c r="G20" s="16" t="s">
        <v>264</v>
      </c>
      <c r="H20" s="15">
        <v>107</v>
      </c>
      <c r="I20" s="13" t="s">
        <v>3</v>
      </c>
      <c r="J20" s="17">
        <f t="shared" si="0"/>
        <v>535</v>
      </c>
    </row>
    <row r="21" spans="1:10" ht="105">
      <c r="A21" s="12">
        <v>18</v>
      </c>
      <c r="B21" s="13" t="s">
        <v>12</v>
      </c>
      <c r="C21" s="14">
        <v>2.52</v>
      </c>
      <c r="D21" s="13" t="s">
        <v>168</v>
      </c>
      <c r="E21" s="15" t="s">
        <v>273</v>
      </c>
      <c r="F21" s="15" t="s">
        <v>273</v>
      </c>
      <c r="G21" s="16" t="s">
        <v>264</v>
      </c>
      <c r="H21" s="15">
        <v>221</v>
      </c>
      <c r="I21" s="13" t="s">
        <v>13</v>
      </c>
      <c r="J21" s="17">
        <f t="shared" si="0"/>
        <v>556.91999999999996</v>
      </c>
    </row>
    <row r="22" spans="1:10" ht="105">
      <c r="A22" s="12">
        <v>19</v>
      </c>
      <c r="B22" s="13" t="s">
        <v>14</v>
      </c>
      <c r="C22" s="14">
        <v>2.52</v>
      </c>
      <c r="D22" s="13" t="s">
        <v>169</v>
      </c>
      <c r="E22" s="15" t="s">
        <v>273</v>
      </c>
      <c r="F22" s="15" t="s">
        <v>273</v>
      </c>
      <c r="G22" s="16" t="s">
        <v>264</v>
      </c>
      <c r="H22" s="15">
        <v>185</v>
      </c>
      <c r="I22" s="13" t="s">
        <v>13</v>
      </c>
      <c r="J22" s="17">
        <f t="shared" si="0"/>
        <v>466.2</v>
      </c>
    </row>
    <row r="23" spans="1:10" ht="105">
      <c r="A23" s="12">
        <v>20</v>
      </c>
      <c r="B23" s="13" t="s">
        <v>100</v>
      </c>
      <c r="C23" s="14">
        <v>3</v>
      </c>
      <c r="D23" s="13" t="s">
        <v>181</v>
      </c>
      <c r="E23" s="15" t="s">
        <v>273</v>
      </c>
      <c r="F23" s="15" t="s">
        <v>273</v>
      </c>
      <c r="G23" s="16" t="s">
        <v>264</v>
      </c>
      <c r="H23" s="15">
        <v>32</v>
      </c>
      <c r="I23" s="13" t="s">
        <v>3</v>
      </c>
      <c r="J23" s="17">
        <f t="shared" si="0"/>
        <v>96</v>
      </c>
    </row>
    <row r="24" spans="1:10" ht="105">
      <c r="A24" s="12">
        <v>21</v>
      </c>
      <c r="B24" s="13" t="s">
        <v>101</v>
      </c>
      <c r="C24" s="14">
        <v>3</v>
      </c>
      <c r="D24" s="13" t="s">
        <v>182</v>
      </c>
      <c r="E24" s="15" t="s">
        <v>273</v>
      </c>
      <c r="F24" s="15" t="s">
        <v>273</v>
      </c>
      <c r="G24" s="16" t="s">
        <v>264</v>
      </c>
      <c r="H24" s="15">
        <v>32</v>
      </c>
      <c r="I24" s="13" t="s">
        <v>3</v>
      </c>
      <c r="J24" s="17">
        <f t="shared" si="0"/>
        <v>96</v>
      </c>
    </row>
    <row r="25" spans="1:10" ht="105">
      <c r="A25" s="12">
        <v>22</v>
      </c>
      <c r="B25" s="13" t="s">
        <v>102</v>
      </c>
      <c r="C25" s="14">
        <v>450</v>
      </c>
      <c r="D25" s="13" t="s">
        <v>220</v>
      </c>
      <c r="E25" s="15" t="s">
        <v>273</v>
      </c>
      <c r="F25" s="15" t="s">
        <v>273</v>
      </c>
      <c r="G25" s="16" t="s">
        <v>264</v>
      </c>
      <c r="H25" s="15">
        <v>1</v>
      </c>
      <c r="I25" s="13" t="s">
        <v>24</v>
      </c>
      <c r="J25" s="17">
        <f t="shared" si="0"/>
        <v>450</v>
      </c>
    </row>
    <row r="26" spans="1:10" ht="105">
      <c r="A26" s="12">
        <v>23</v>
      </c>
      <c r="B26" s="13" t="s">
        <v>103</v>
      </c>
      <c r="C26" s="14">
        <v>450</v>
      </c>
      <c r="D26" s="13" t="s">
        <v>226</v>
      </c>
      <c r="E26" s="15" t="s">
        <v>273</v>
      </c>
      <c r="F26" s="15" t="s">
        <v>273</v>
      </c>
      <c r="G26" s="16" t="s">
        <v>264</v>
      </c>
      <c r="H26" s="15">
        <v>1.02</v>
      </c>
      <c r="I26" s="13" t="s">
        <v>24</v>
      </c>
      <c r="J26" s="17">
        <f t="shared" si="0"/>
        <v>459</v>
      </c>
    </row>
    <row r="27" spans="1:10" ht="105">
      <c r="A27" s="12">
        <v>24</v>
      </c>
      <c r="B27" s="13" t="s">
        <v>104</v>
      </c>
      <c r="C27" s="14">
        <v>9</v>
      </c>
      <c r="D27" s="13" t="s">
        <v>188</v>
      </c>
      <c r="E27" s="15" t="s">
        <v>260</v>
      </c>
      <c r="F27" s="15" t="s">
        <v>260</v>
      </c>
      <c r="G27" s="16" t="s">
        <v>264</v>
      </c>
      <c r="H27" s="15">
        <v>48</v>
      </c>
      <c r="I27" s="13" t="s">
        <v>3</v>
      </c>
      <c r="J27" s="17">
        <f t="shared" si="0"/>
        <v>432</v>
      </c>
    </row>
    <row r="28" spans="1:10" ht="105">
      <c r="A28" s="12">
        <v>25</v>
      </c>
      <c r="B28" s="13" t="s">
        <v>105</v>
      </c>
      <c r="C28" s="14">
        <v>40</v>
      </c>
      <c r="D28" s="13" t="s">
        <v>189</v>
      </c>
      <c r="E28" s="15" t="s">
        <v>260</v>
      </c>
      <c r="F28" s="15" t="s">
        <v>260</v>
      </c>
      <c r="G28" s="16" t="s">
        <v>264</v>
      </c>
      <c r="H28" s="15">
        <v>4</v>
      </c>
      <c r="I28" s="13" t="s">
        <v>3</v>
      </c>
      <c r="J28" s="17">
        <f t="shared" si="0"/>
        <v>160</v>
      </c>
    </row>
    <row r="29" spans="1:10" ht="183.75">
      <c r="A29" s="12">
        <v>26</v>
      </c>
      <c r="B29" s="13" t="s">
        <v>20</v>
      </c>
      <c r="C29" s="18">
        <v>11</v>
      </c>
      <c r="D29" s="13" t="s">
        <v>151</v>
      </c>
      <c r="E29" s="15" t="s">
        <v>260</v>
      </c>
      <c r="F29" s="15" t="s">
        <v>260</v>
      </c>
      <c r="G29" s="16" t="s">
        <v>264</v>
      </c>
      <c r="H29" s="15">
        <v>386</v>
      </c>
      <c r="I29" s="13" t="s">
        <v>3</v>
      </c>
      <c r="J29" s="17">
        <f t="shared" si="0"/>
        <v>4246</v>
      </c>
    </row>
    <row r="30" spans="1:10" ht="131.25">
      <c r="A30" s="12">
        <v>27</v>
      </c>
      <c r="B30" s="13" t="s">
        <v>106</v>
      </c>
      <c r="C30" s="14">
        <v>0.25</v>
      </c>
      <c r="D30" s="13" t="s">
        <v>190</v>
      </c>
      <c r="E30" s="15" t="s">
        <v>267</v>
      </c>
      <c r="F30" s="15" t="s">
        <v>288</v>
      </c>
      <c r="G30" s="16" t="s">
        <v>264</v>
      </c>
      <c r="H30" s="15">
        <v>5053</v>
      </c>
      <c r="I30" s="13" t="s">
        <v>10</v>
      </c>
      <c r="J30" s="17">
        <f t="shared" si="0"/>
        <v>1263.25</v>
      </c>
    </row>
    <row r="31" spans="1:10" ht="288.75">
      <c r="A31" s="12">
        <v>28</v>
      </c>
      <c r="B31" s="13" t="s">
        <v>107</v>
      </c>
      <c r="C31" s="14">
        <v>1.05</v>
      </c>
      <c r="D31" s="13" t="s">
        <v>191</v>
      </c>
      <c r="E31" s="15" t="s">
        <v>283</v>
      </c>
      <c r="F31" s="15" t="s">
        <v>284</v>
      </c>
      <c r="G31" s="16" t="s">
        <v>264</v>
      </c>
      <c r="H31" s="15">
        <v>6852</v>
      </c>
      <c r="I31" s="13" t="s">
        <v>13</v>
      </c>
      <c r="J31" s="17">
        <f t="shared" si="0"/>
        <v>7194.6</v>
      </c>
    </row>
    <row r="32" spans="1:10" ht="183.75">
      <c r="A32" s="12">
        <v>29</v>
      </c>
      <c r="B32" s="13" t="s">
        <v>108</v>
      </c>
      <c r="C32" s="14">
        <v>1.05</v>
      </c>
      <c r="D32" s="13" t="s">
        <v>192</v>
      </c>
      <c r="E32" s="15" t="s">
        <v>275</v>
      </c>
      <c r="F32" s="15" t="s">
        <v>275</v>
      </c>
      <c r="G32" s="16" t="s">
        <v>264</v>
      </c>
      <c r="H32" s="15">
        <v>1470</v>
      </c>
      <c r="I32" s="13" t="s">
        <v>13</v>
      </c>
      <c r="J32" s="17">
        <f t="shared" si="0"/>
        <v>1543.5</v>
      </c>
    </row>
    <row r="33" spans="1:10" ht="183.75">
      <c r="A33" s="12">
        <v>30</v>
      </c>
      <c r="B33" s="13" t="s">
        <v>109</v>
      </c>
      <c r="C33" s="14">
        <v>1</v>
      </c>
      <c r="D33" s="13" t="s">
        <v>193</v>
      </c>
      <c r="E33" s="15" t="s">
        <v>275</v>
      </c>
      <c r="F33" s="15" t="s">
        <v>275</v>
      </c>
      <c r="G33" s="16" t="s">
        <v>264</v>
      </c>
      <c r="H33" s="15">
        <v>507</v>
      </c>
      <c r="I33" s="13" t="s">
        <v>3</v>
      </c>
      <c r="J33" s="17">
        <f t="shared" si="0"/>
        <v>507</v>
      </c>
    </row>
    <row r="34" spans="1:10" ht="105">
      <c r="A34" s="12">
        <v>31</v>
      </c>
      <c r="B34" s="13" t="s">
        <v>110</v>
      </c>
      <c r="C34" s="14">
        <v>6</v>
      </c>
      <c r="D34" s="13" t="s">
        <v>194</v>
      </c>
      <c r="E34" s="15" t="s">
        <v>277</v>
      </c>
      <c r="F34" s="15" t="s">
        <v>278</v>
      </c>
      <c r="G34" s="16" t="s">
        <v>264</v>
      </c>
      <c r="H34" s="15">
        <v>2055</v>
      </c>
      <c r="I34" s="13" t="s">
        <v>29</v>
      </c>
      <c r="J34" s="17">
        <f t="shared" si="0"/>
        <v>12330</v>
      </c>
    </row>
    <row r="35" spans="1:10" ht="105">
      <c r="A35" s="12">
        <v>32</v>
      </c>
      <c r="B35" s="13" t="s">
        <v>39</v>
      </c>
      <c r="C35" s="14">
        <v>9.2999999999999999E-2</v>
      </c>
      <c r="D35" s="13" t="s">
        <v>195</v>
      </c>
      <c r="E35" s="15" t="s">
        <v>275</v>
      </c>
      <c r="F35" s="15" t="s">
        <v>275</v>
      </c>
      <c r="G35" s="16" t="s">
        <v>264</v>
      </c>
      <c r="H35" s="15">
        <v>3893.01</v>
      </c>
      <c r="I35" s="13" t="s">
        <v>10</v>
      </c>
      <c r="J35" s="17">
        <f t="shared" si="0"/>
        <v>362.04993000000002</v>
      </c>
    </row>
    <row r="36" spans="1:10" ht="342.75" customHeight="1">
      <c r="A36" s="12">
        <v>33</v>
      </c>
      <c r="B36" s="13" t="s">
        <v>41</v>
      </c>
      <c r="C36" s="14">
        <v>9</v>
      </c>
      <c r="D36" s="13" t="s">
        <v>174</v>
      </c>
      <c r="E36" s="15" t="s">
        <v>260</v>
      </c>
      <c r="F36" s="15" t="s">
        <v>260</v>
      </c>
      <c r="G36" s="16" t="s">
        <v>264</v>
      </c>
      <c r="H36" s="15">
        <v>299</v>
      </c>
      <c r="I36" s="13" t="s">
        <v>3</v>
      </c>
      <c r="J36" s="17">
        <f t="shared" si="0"/>
        <v>2691</v>
      </c>
    </row>
    <row r="37" spans="1:10" ht="105">
      <c r="A37" s="12">
        <v>34</v>
      </c>
      <c r="B37" s="13" t="s">
        <v>111</v>
      </c>
      <c r="C37" s="14">
        <v>3</v>
      </c>
      <c r="D37" s="13" t="s">
        <v>196</v>
      </c>
      <c r="E37" s="15" t="s">
        <v>277</v>
      </c>
      <c r="F37" s="15" t="s">
        <v>278</v>
      </c>
      <c r="G37" s="16" t="s">
        <v>264</v>
      </c>
      <c r="H37" s="15">
        <v>294</v>
      </c>
      <c r="I37" s="13" t="s">
        <v>3</v>
      </c>
      <c r="J37" s="17">
        <f t="shared" si="0"/>
        <v>882</v>
      </c>
    </row>
    <row r="38" spans="1:10" ht="236.25">
      <c r="A38" s="12">
        <v>35</v>
      </c>
      <c r="B38" s="13" t="s">
        <v>45</v>
      </c>
      <c r="C38" s="14">
        <v>2.2000000000000002</v>
      </c>
      <c r="D38" s="13" t="s">
        <v>197</v>
      </c>
      <c r="E38" s="15" t="s">
        <v>279</v>
      </c>
      <c r="F38" s="15" t="s">
        <v>280</v>
      </c>
      <c r="G38" s="16" t="s">
        <v>264</v>
      </c>
      <c r="H38" s="15">
        <v>2181</v>
      </c>
      <c r="I38" s="13" t="s">
        <v>13</v>
      </c>
      <c r="J38" s="17">
        <f t="shared" si="0"/>
        <v>4798.2000000000007</v>
      </c>
    </row>
    <row r="39" spans="1:10" ht="262.5">
      <c r="A39" s="12">
        <v>36</v>
      </c>
      <c r="B39" s="13" t="s">
        <v>46</v>
      </c>
      <c r="C39" s="14">
        <v>2.2000000000000002</v>
      </c>
      <c r="D39" s="13" t="s">
        <v>198</v>
      </c>
      <c r="E39" s="15" t="s">
        <v>279</v>
      </c>
      <c r="F39" s="15" t="s">
        <v>280</v>
      </c>
      <c r="G39" s="16" t="s">
        <v>264</v>
      </c>
      <c r="H39" s="15">
        <v>851</v>
      </c>
      <c r="I39" s="13" t="s">
        <v>13</v>
      </c>
      <c r="J39" s="17">
        <f t="shared" si="0"/>
        <v>1872.2</v>
      </c>
    </row>
    <row r="40" spans="1:10" ht="236.25">
      <c r="A40" s="12">
        <v>37</v>
      </c>
      <c r="B40" s="13" t="s">
        <v>112</v>
      </c>
      <c r="C40" s="14">
        <v>2.2000000000000002</v>
      </c>
      <c r="D40" s="13" t="s">
        <v>199</v>
      </c>
      <c r="E40" s="15" t="s">
        <v>279</v>
      </c>
      <c r="F40" s="15" t="s">
        <v>280</v>
      </c>
      <c r="G40" s="16" t="s">
        <v>264</v>
      </c>
      <c r="H40" s="15">
        <v>1293</v>
      </c>
      <c r="I40" s="13" t="s">
        <v>13</v>
      </c>
      <c r="J40" s="17">
        <f t="shared" si="0"/>
        <v>2844.6000000000004</v>
      </c>
    </row>
    <row r="41" spans="1:10" ht="262.5">
      <c r="A41" s="12">
        <v>38</v>
      </c>
      <c r="B41" s="13" t="s">
        <v>113</v>
      </c>
      <c r="C41" s="14">
        <v>2.2000000000000002</v>
      </c>
      <c r="D41" s="13" t="s">
        <v>200</v>
      </c>
      <c r="E41" s="15" t="s">
        <v>279</v>
      </c>
      <c r="F41" s="15" t="s">
        <v>280</v>
      </c>
      <c r="G41" s="16" t="s">
        <v>264</v>
      </c>
      <c r="H41" s="15">
        <v>482</v>
      </c>
      <c r="I41" s="13" t="s">
        <v>13</v>
      </c>
      <c r="J41" s="17">
        <f t="shared" si="0"/>
        <v>1060.4000000000001</v>
      </c>
    </row>
    <row r="42" spans="1:10" ht="302.25" customHeight="1">
      <c r="A42" s="12">
        <v>39</v>
      </c>
      <c r="B42" s="13" t="s">
        <v>38</v>
      </c>
      <c r="C42" s="18">
        <v>45.53</v>
      </c>
      <c r="D42" s="13" t="s">
        <v>159</v>
      </c>
      <c r="E42" s="15" t="s">
        <v>281</v>
      </c>
      <c r="F42" s="15" t="s">
        <v>282</v>
      </c>
      <c r="G42" s="16" t="s">
        <v>264</v>
      </c>
      <c r="H42" s="15">
        <v>65</v>
      </c>
      <c r="I42" s="13" t="s">
        <v>37</v>
      </c>
      <c r="J42" s="17">
        <f t="shared" si="0"/>
        <v>2959.4500000000003</v>
      </c>
    </row>
    <row r="43" spans="1:10" ht="183.75">
      <c r="A43" s="12">
        <v>40</v>
      </c>
      <c r="B43" s="13" t="s">
        <v>36</v>
      </c>
      <c r="C43" s="14">
        <v>50</v>
      </c>
      <c r="D43" s="13" t="s">
        <v>201</v>
      </c>
      <c r="E43" s="15" t="s">
        <v>283</v>
      </c>
      <c r="F43" s="15" t="s">
        <v>284</v>
      </c>
      <c r="G43" s="16" t="s">
        <v>264</v>
      </c>
      <c r="H43" s="15">
        <v>41</v>
      </c>
      <c r="I43" s="13" t="s">
        <v>37</v>
      </c>
      <c r="J43" s="17">
        <f t="shared" si="0"/>
        <v>2050</v>
      </c>
    </row>
    <row r="44" spans="1:10" ht="105">
      <c r="A44" s="12">
        <v>41</v>
      </c>
      <c r="B44" s="13" t="s">
        <v>114</v>
      </c>
      <c r="C44" s="14">
        <v>100</v>
      </c>
      <c r="D44" s="13" t="s">
        <v>115</v>
      </c>
      <c r="E44" s="15" t="s">
        <v>260</v>
      </c>
      <c r="F44" s="15" t="s">
        <v>260</v>
      </c>
      <c r="G44" s="16" t="s">
        <v>264</v>
      </c>
      <c r="H44" s="15">
        <v>27</v>
      </c>
      <c r="I44" s="13" t="s">
        <v>3</v>
      </c>
      <c r="J44" s="17">
        <f t="shared" si="0"/>
        <v>2700</v>
      </c>
    </row>
    <row r="45" spans="1:10" ht="105">
      <c r="A45" s="12">
        <v>42</v>
      </c>
      <c r="B45" s="13" t="s">
        <v>116</v>
      </c>
      <c r="C45" s="14">
        <v>5</v>
      </c>
      <c r="D45" s="13" t="s">
        <v>202</v>
      </c>
      <c r="E45" s="15" t="s">
        <v>279</v>
      </c>
      <c r="F45" s="15" t="s">
        <v>280</v>
      </c>
      <c r="G45" s="16" t="s">
        <v>264</v>
      </c>
      <c r="H45" s="15">
        <v>48</v>
      </c>
      <c r="I45" s="13" t="s">
        <v>3</v>
      </c>
      <c r="J45" s="17">
        <f t="shared" si="0"/>
        <v>240</v>
      </c>
    </row>
    <row r="46" spans="1:10" ht="105">
      <c r="A46" s="12">
        <v>43</v>
      </c>
      <c r="B46" s="13" t="s">
        <v>43</v>
      </c>
      <c r="C46" s="14">
        <v>6</v>
      </c>
      <c r="D46" s="13" t="s">
        <v>160</v>
      </c>
      <c r="E46" s="15" t="s">
        <v>281</v>
      </c>
      <c r="F46" s="15" t="s">
        <v>282</v>
      </c>
      <c r="G46" s="16" t="s">
        <v>264</v>
      </c>
      <c r="H46" s="15">
        <v>146.63</v>
      </c>
      <c r="I46" s="13" t="s">
        <v>3</v>
      </c>
      <c r="J46" s="17">
        <f t="shared" si="0"/>
        <v>879.78</v>
      </c>
    </row>
    <row r="47" spans="1:10" ht="236.25">
      <c r="A47" s="12">
        <v>44</v>
      </c>
      <c r="B47" s="13" t="s">
        <v>44</v>
      </c>
      <c r="C47" s="14">
        <v>6</v>
      </c>
      <c r="D47" s="13" t="s">
        <v>221</v>
      </c>
      <c r="E47" s="15" t="s">
        <v>279</v>
      </c>
      <c r="F47" s="15" t="s">
        <v>280</v>
      </c>
      <c r="G47" s="16" t="s">
        <v>264</v>
      </c>
      <c r="H47" s="15">
        <v>142</v>
      </c>
      <c r="I47" s="13" t="s">
        <v>3</v>
      </c>
      <c r="J47" s="17">
        <f t="shared" si="0"/>
        <v>852</v>
      </c>
    </row>
    <row r="48" spans="1:10" ht="210">
      <c r="A48" s="12">
        <v>45</v>
      </c>
      <c r="B48" s="13" t="s">
        <v>117</v>
      </c>
      <c r="C48" s="14">
        <v>5.5</v>
      </c>
      <c r="D48" s="13" t="s">
        <v>222</v>
      </c>
      <c r="E48" s="15" t="s">
        <v>277</v>
      </c>
      <c r="F48" s="15" t="s">
        <v>278</v>
      </c>
      <c r="G48" s="16" t="s">
        <v>264</v>
      </c>
      <c r="H48" s="15">
        <v>2113</v>
      </c>
      <c r="I48" s="13" t="s">
        <v>10</v>
      </c>
      <c r="J48" s="17">
        <f t="shared" si="0"/>
        <v>11621.5</v>
      </c>
    </row>
    <row r="49" spans="1:10" ht="315">
      <c r="A49" s="12">
        <v>46</v>
      </c>
      <c r="B49" s="13" t="s">
        <v>118</v>
      </c>
      <c r="C49" s="14">
        <v>2</v>
      </c>
      <c r="D49" s="13" t="s">
        <v>223</v>
      </c>
      <c r="E49" s="15" t="s">
        <v>279</v>
      </c>
      <c r="F49" s="15" t="s">
        <v>280</v>
      </c>
      <c r="G49" s="16" t="s">
        <v>264</v>
      </c>
      <c r="H49" s="15">
        <v>686</v>
      </c>
      <c r="I49" s="13" t="s">
        <v>3</v>
      </c>
      <c r="J49" s="17">
        <f t="shared" si="0"/>
        <v>1372</v>
      </c>
    </row>
    <row r="50" spans="1:10" ht="210">
      <c r="A50" s="12">
        <v>47</v>
      </c>
      <c r="B50" s="13" t="s">
        <v>15</v>
      </c>
      <c r="C50" s="14">
        <v>7</v>
      </c>
      <c r="D50" s="12" t="s">
        <v>155</v>
      </c>
      <c r="E50" s="15" t="s">
        <v>277</v>
      </c>
      <c r="F50" s="15" t="s">
        <v>278</v>
      </c>
      <c r="G50" s="16" t="s">
        <v>264</v>
      </c>
      <c r="H50" s="15">
        <v>1234.2</v>
      </c>
      <c r="I50" s="13" t="s">
        <v>3</v>
      </c>
      <c r="J50" s="17">
        <f t="shared" si="0"/>
        <v>8639.4</v>
      </c>
    </row>
    <row r="51" spans="1:10" ht="105">
      <c r="A51" s="12">
        <v>48</v>
      </c>
      <c r="B51" s="13" t="s">
        <v>34</v>
      </c>
      <c r="C51" s="14">
        <v>50</v>
      </c>
      <c r="D51" s="12" t="s">
        <v>156</v>
      </c>
      <c r="E51" s="15" t="s">
        <v>277</v>
      </c>
      <c r="F51" s="15" t="s">
        <v>278</v>
      </c>
      <c r="G51" s="16" t="s">
        <v>264</v>
      </c>
      <c r="H51" s="15">
        <v>105</v>
      </c>
      <c r="I51" s="13" t="s">
        <v>17</v>
      </c>
      <c r="J51" s="17">
        <f t="shared" si="0"/>
        <v>5250</v>
      </c>
    </row>
    <row r="52" spans="1:10" ht="105">
      <c r="A52" s="12">
        <v>49</v>
      </c>
      <c r="B52" s="13" t="s">
        <v>119</v>
      </c>
      <c r="C52" s="14">
        <v>2</v>
      </c>
      <c r="D52" s="13" t="s">
        <v>228</v>
      </c>
      <c r="E52" s="15" t="s">
        <v>277</v>
      </c>
      <c r="F52" s="15" t="s">
        <v>278</v>
      </c>
      <c r="G52" s="16" t="s">
        <v>264</v>
      </c>
      <c r="H52" s="15">
        <v>30</v>
      </c>
      <c r="I52" s="13" t="s">
        <v>3</v>
      </c>
      <c r="J52" s="17">
        <f t="shared" si="0"/>
        <v>60</v>
      </c>
    </row>
    <row r="53" spans="1:10" ht="105">
      <c r="A53" s="12">
        <v>50</v>
      </c>
      <c r="B53" s="13" t="s">
        <v>120</v>
      </c>
      <c r="C53" s="14">
        <v>2</v>
      </c>
      <c r="D53" s="13" t="s">
        <v>227</v>
      </c>
      <c r="E53" s="15" t="s">
        <v>277</v>
      </c>
      <c r="F53" s="15" t="s">
        <v>278</v>
      </c>
      <c r="G53" s="16" t="s">
        <v>264</v>
      </c>
      <c r="H53" s="15">
        <v>13</v>
      </c>
      <c r="I53" s="13" t="s">
        <v>3</v>
      </c>
      <c r="J53" s="17">
        <f t="shared" si="0"/>
        <v>26</v>
      </c>
    </row>
    <row r="54" spans="1:10" ht="157.5">
      <c r="A54" s="12">
        <v>51</v>
      </c>
      <c r="B54" s="13" t="s">
        <v>121</v>
      </c>
      <c r="C54" s="14">
        <v>4</v>
      </c>
      <c r="D54" s="13" t="s">
        <v>229</v>
      </c>
      <c r="E54" s="15" t="s">
        <v>277</v>
      </c>
      <c r="F54" s="15" t="s">
        <v>278</v>
      </c>
      <c r="G54" s="16" t="s">
        <v>264</v>
      </c>
      <c r="H54" s="15">
        <v>130</v>
      </c>
      <c r="I54" s="13" t="s">
        <v>3</v>
      </c>
      <c r="J54" s="17">
        <f t="shared" si="0"/>
        <v>520</v>
      </c>
    </row>
    <row r="55" spans="1:10" ht="236.25">
      <c r="A55" s="12">
        <v>52</v>
      </c>
      <c r="B55" s="13" t="s">
        <v>122</v>
      </c>
      <c r="C55" s="14">
        <v>2</v>
      </c>
      <c r="D55" s="13" t="s">
        <v>230</v>
      </c>
      <c r="E55" s="15" t="s">
        <v>277</v>
      </c>
      <c r="F55" s="15" t="s">
        <v>278</v>
      </c>
      <c r="G55" s="16" t="s">
        <v>264</v>
      </c>
      <c r="H55" s="15">
        <v>300</v>
      </c>
      <c r="I55" s="13" t="s">
        <v>3</v>
      </c>
      <c r="J55" s="17">
        <f t="shared" si="0"/>
        <v>600</v>
      </c>
    </row>
    <row r="56" spans="1:10" ht="105">
      <c r="A56" s="12">
        <v>53</v>
      </c>
      <c r="B56" s="13" t="s">
        <v>123</v>
      </c>
      <c r="C56" s="14">
        <v>1</v>
      </c>
      <c r="D56" s="13" t="s">
        <v>231</v>
      </c>
      <c r="E56" s="15" t="s">
        <v>277</v>
      </c>
      <c r="F56" s="15" t="s">
        <v>278</v>
      </c>
      <c r="G56" s="16" t="s">
        <v>264</v>
      </c>
      <c r="H56" s="15">
        <v>2000</v>
      </c>
      <c r="I56" s="13" t="s">
        <v>3</v>
      </c>
      <c r="J56" s="17">
        <f t="shared" si="0"/>
        <v>2000</v>
      </c>
    </row>
    <row r="57" spans="1:10" ht="105">
      <c r="A57" s="12">
        <v>54</v>
      </c>
      <c r="B57" s="12" t="s">
        <v>89</v>
      </c>
      <c r="C57" s="19">
        <v>3.8879999999999999</v>
      </c>
      <c r="D57" s="12" t="s">
        <v>154</v>
      </c>
      <c r="E57" s="15" t="s">
        <v>281</v>
      </c>
      <c r="F57" s="15" t="s">
        <v>282</v>
      </c>
      <c r="G57" s="16" t="s">
        <v>264</v>
      </c>
      <c r="H57" s="12">
        <v>345</v>
      </c>
      <c r="I57" s="13" t="s">
        <v>10</v>
      </c>
      <c r="J57" s="17">
        <f t="shared" si="0"/>
        <v>1341.36</v>
      </c>
    </row>
    <row r="58" spans="1:10" ht="105">
      <c r="A58" s="12">
        <v>55</v>
      </c>
      <c r="B58" s="12" t="s">
        <v>30</v>
      </c>
      <c r="C58" s="19">
        <v>1</v>
      </c>
      <c r="D58" s="12" t="s">
        <v>90</v>
      </c>
      <c r="E58" s="15" t="s">
        <v>281</v>
      </c>
      <c r="F58" s="15" t="s">
        <v>282</v>
      </c>
      <c r="G58" s="16" t="s">
        <v>264</v>
      </c>
      <c r="H58" s="20">
        <v>27629</v>
      </c>
      <c r="I58" s="12" t="s">
        <v>3</v>
      </c>
      <c r="J58" s="17">
        <f t="shared" si="0"/>
        <v>27629</v>
      </c>
    </row>
    <row r="59" spans="1:10" ht="236.25">
      <c r="A59" s="12">
        <v>56</v>
      </c>
      <c r="B59" s="12" t="s">
        <v>53</v>
      </c>
      <c r="C59" s="19">
        <v>1.05</v>
      </c>
      <c r="D59" s="12" t="s">
        <v>247</v>
      </c>
      <c r="E59" s="15" t="s">
        <v>283</v>
      </c>
      <c r="F59" s="15" t="s">
        <v>284</v>
      </c>
      <c r="G59" s="16" t="s">
        <v>264</v>
      </c>
      <c r="H59" s="15">
        <v>3426</v>
      </c>
      <c r="I59" s="13" t="s">
        <v>13</v>
      </c>
      <c r="J59" s="17">
        <f t="shared" si="0"/>
        <v>3597.3</v>
      </c>
    </row>
    <row r="60" spans="1:10" ht="157.5">
      <c r="A60" s="12">
        <v>57</v>
      </c>
      <c r="B60" s="12" t="s">
        <v>92</v>
      </c>
      <c r="C60" s="19">
        <v>3.22</v>
      </c>
      <c r="D60" s="12" t="s">
        <v>158</v>
      </c>
      <c r="E60" s="15" t="s">
        <v>271</v>
      </c>
      <c r="F60" s="15" t="s">
        <v>285</v>
      </c>
      <c r="G60" s="16" t="s">
        <v>264</v>
      </c>
      <c r="H60" s="15">
        <v>476.34</v>
      </c>
      <c r="I60" s="13" t="s">
        <v>13</v>
      </c>
      <c r="J60" s="17">
        <f t="shared" si="0"/>
        <v>1533.8148000000001</v>
      </c>
    </row>
    <row r="61" spans="1:10" ht="288.75">
      <c r="A61" s="12">
        <v>58</v>
      </c>
      <c r="B61" s="12" t="s">
        <v>35</v>
      </c>
      <c r="C61" s="21">
        <v>3</v>
      </c>
      <c r="D61" s="13" t="s">
        <v>144</v>
      </c>
      <c r="E61" s="15" t="s">
        <v>271</v>
      </c>
      <c r="F61" s="15" t="s">
        <v>285</v>
      </c>
      <c r="G61" s="16" t="s">
        <v>264</v>
      </c>
      <c r="H61" s="15">
        <v>3691.38</v>
      </c>
      <c r="I61" s="13" t="s">
        <v>3</v>
      </c>
      <c r="J61" s="17">
        <f t="shared" si="0"/>
        <v>11074.14</v>
      </c>
    </row>
    <row r="62" spans="1:10" ht="315">
      <c r="A62" s="12">
        <v>59</v>
      </c>
      <c r="B62" s="12" t="s">
        <v>54</v>
      </c>
      <c r="C62" s="19">
        <v>10</v>
      </c>
      <c r="D62" s="12" t="s">
        <v>248</v>
      </c>
      <c r="E62" s="15" t="s">
        <v>281</v>
      </c>
      <c r="F62" s="15" t="s">
        <v>282</v>
      </c>
      <c r="G62" s="16" t="s">
        <v>264</v>
      </c>
      <c r="H62" s="15">
        <v>14</v>
      </c>
      <c r="I62" s="13" t="s">
        <v>24</v>
      </c>
      <c r="J62" s="17">
        <f t="shared" si="0"/>
        <v>140</v>
      </c>
    </row>
    <row r="63" spans="1:10" ht="105">
      <c r="A63" s="12">
        <v>60</v>
      </c>
      <c r="B63" s="12" t="s">
        <v>59</v>
      </c>
      <c r="C63" s="19">
        <v>550</v>
      </c>
      <c r="D63" s="12" t="s">
        <v>166</v>
      </c>
      <c r="E63" s="15" t="s">
        <v>277</v>
      </c>
      <c r="F63" s="15" t="s">
        <v>278</v>
      </c>
      <c r="G63" s="16" t="s">
        <v>264</v>
      </c>
      <c r="H63" s="15">
        <v>1</v>
      </c>
      <c r="I63" s="13" t="s">
        <v>24</v>
      </c>
      <c r="J63" s="17">
        <f t="shared" si="0"/>
        <v>550</v>
      </c>
    </row>
    <row r="64" spans="1:10" ht="105">
      <c r="A64" s="12">
        <v>61</v>
      </c>
      <c r="B64" s="12" t="s">
        <v>60</v>
      </c>
      <c r="C64" s="19">
        <v>550</v>
      </c>
      <c r="D64" s="12" t="s">
        <v>167</v>
      </c>
      <c r="E64" s="15" t="s">
        <v>277</v>
      </c>
      <c r="F64" s="15" t="s">
        <v>278</v>
      </c>
      <c r="G64" s="16" t="s">
        <v>264</v>
      </c>
      <c r="H64" s="15">
        <v>0.15</v>
      </c>
      <c r="I64" s="13" t="s">
        <v>24</v>
      </c>
      <c r="J64" s="17">
        <f t="shared" ref="J64:J71" si="1">H64*C64</f>
        <v>82.5</v>
      </c>
    </row>
    <row r="65" spans="1:10" ht="105">
      <c r="A65" s="12">
        <v>62</v>
      </c>
      <c r="B65" s="12" t="s">
        <v>62</v>
      </c>
      <c r="C65" s="19">
        <v>4</v>
      </c>
      <c r="D65" s="12" t="s">
        <v>170</v>
      </c>
      <c r="E65" s="15" t="s">
        <v>277</v>
      </c>
      <c r="F65" s="15" t="s">
        <v>278</v>
      </c>
      <c r="G65" s="16" t="s">
        <v>264</v>
      </c>
      <c r="H65" s="15">
        <v>2370.63</v>
      </c>
      <c r="I65" s="13" t="s">
        <v>3</v>
      </c>
      <c r="J65" s="17">
        <f t="shared" si="1"/>
        <v>9482.52</v>
      </c>
    </row>
    <row r="66" spans="1:10" ht="288.75">
      <c r="A66" s="12">
        <v>63</v>
      </c>
      <c r="B66" s="12" t="s">
        <v>64</v>
      </c>
      <c r="C66" s="19">
        <v>2</v>
      </c>
      <c r="D66" s="12" t="s">
        <v>171</v>
      </c>
      <c r="E66" s="15" t="s">
        <v>286</v>
      </c>
      <c r="F66" s="15" t="s">
        <v>287</v>
      </c>
      <c r="G66" s="16" t="s">
        <v>264</v>
      </c>
      <c r="H66" s="15">
        <v>1044.23</v>
      </c>
      <c r="I66" s="13" t="s">
        <v>3</v>
      </c>
      <c r="J66" s="17">
        <f t="shared" si="1"/>
        <v>2088.46</v>
      </c>
    </row>
    <row r="67" spans="1:10" ht="409.5">
      <c r="A67" s="12">
        <v>64</v>
      </c>
      <c r="B67" s="12" t="s">
        <v>65</v>
      </c>
      <c r="C67" s="19">
        <v>50</v>
      </c>
      <c r="D67" s="12" t="s">
        <v>172</v>
      </c>
      <c r="E67" s="15" t="s">
        <v>267</v>
      </c>
      <c r="F67" s="15" t="s">
        <v>288</v>
      </c>
      <c r="G67" s="16" t="s">
        <v>264</v>
      </c>
      <c r="H67" s="15">
        <v>631.05999999999995</v>
      </c>
      <c r="I67" s="13" t="s">
        <v>24</v>
      </c>
      <c r="J67" s="17">
        <f t="shared" si="1"/>
        <v>31552.999999999996</v>
      </c>
    </row>
    <row r="68" spans="1:10" ht="236.25">
      <c r="A68" s="12">
        <v>65</v>
      </c>
      <c r="B68" s="12" t="s">
        <v>93</v>
      </c>
      <c r="C68" s="19">
        <v>20</v>
      </c>
      <c r="D68" s="12" t="s">
        <v>173</v>
      </c>
      <c r="E68" s="15" t="s">
        <v>286</v>
      </c>
      <c r="F68" s="15" t="s">
        <v>287</v>
      </c>
      <c r="G68" s="16" t="s">
        <v>264</v>
      </c>
      <c r="H68" s="15">
        <v>275.39999999999998</v>
      </c>
      <c r="I68" s="13" t="s">
        <v>24</v>
      </c>
      <c r="J68" s="17">
        <f t="shared" si="1"/>
        <v>5508</v>
      </c>
    </row>
    <row r="69" spans="1:10" ht="210">
      <c r="A69" s="12">
        <v>66</v>
      </c>
      <c r="B69" s="12" t="s">
        <v>42</v>
      </c>
      <c r="C69" s="19">
        <v>2</v>
      </c>
      <c r="D69" s="12" t="s">
        <v>175</v>
      </c>
      <c r="E69" s="15" t="s">
        <v>286</v>
      </c>
      <c r="F69" s="15" t="s">
        <v>287</v>
      </c>
      <c r="G69" s="16" t="s">
        <v>264</v>
      </c>
      <c r="H69" s="15">
        <v>224</v>
      </c>
      <c r="I69" s="13" t="s">
        <v>3</v>
      </c>
      <c r="J69" s="17">
        <f t="shared" si="1"/>
        <v>448</v>
      </c>
    </row>
    <row r="70" spans="1:10" s="35" customFormat="1" ht="157.5">
      <c r="A70" s="12">
        <v>67</v>
      </c>
      <c r="B70" s="12" t="s">
        <v>87</v>
      </c>
      <c r="C70" s="19">
        <v>200</v>
      </c>
      <c r="D70" s="12" t="s">
        <v>176</v>
      </c>
      <c r="E70" s="15" t="s">
        <v>286</v>
      </c>
      <c r="F70" s="15" t="s">
        <v>287</v>
      </c>
      <c r="G70" s="16" t="s">
        <v>264</v>
      </c>
      <c r="H70" s="15">
        <v>204.1</v>
      </c>
      <c r="I70" s="13" t="s">
        <v>24</v>
      </c>
      <c r="J70" s="15">
        <f t="shared" si="1"/>
        <v>40820</v>
      </c>
    </row>
    <row r="71" spans="1:10" ht="367.5">
      <c r="A71" s="12">
        <v>68</v>
      </c>
      <c r="B71" s="12" t="s">
        <v>41</v>
      </c>
      <c r="C71" s="19">
        <v>6</v>
      </c>
      <c r="D71" s="12" t="s">
        <v>174</v>
      </c>
      <c r="E71" s="15" t="s">
        <v>277</v>
      </c>
      <c r="F71" s="15" t="s">
        <v>278</v>
      </c>
      <c r="G71" s="16" t="s">
        <v>264</v>
      </c>
      <c r="H71" s="15">
        <v>299</v>
      </c>
      <c r="I71" s="13" t="s">
        <v>3</v>
      </c>
      <c r="J71" s="17">
        <f t="shared" si="1"/>
        <v>1794</v>
      </c>
    </row>
    <row r="72" spans="1:10" ht="105">
      <c r="A72" s="12">
        <v>69</v>
      </c>
      <c r="B72" s="12" t="s">
        <v>66</v>
      </c>
      <c r="C72" s="19">
        <v>5</v>
      </c>
      <c r="D72" s="12" t="s">
        <v>203</v>
      </c>
      <c r="E72" s="15" t="s">
        <v>281</v>
      </c>
      <c r="F72" s="15" t="s">
        <v>282</v>
      </c>
      <c r="G72" s="16" t="s">
        <v>264</v>
      </c>
      <c r="H72" s="20">
        <v>733</v>
      </c>
      <c r="I72" s="12" t="s">
        <v>3</v>
      </c>
      <c r="J72" s="17">
        <f>H72*C72</f>
        <v>3665</v>
      </c>
    </row>
    <row r="73" spans="1:10" ht="210">
      <c r="A73" s="12">
        <v>70</v>
      </c>
      <c r="B73" s="12" t="s">
        <v>15</v>
      </c>
      <c r="C73" s="19">
        <v>5</v>
      </c>
      <c r="D73" s="12" t="s">
        <v>155</v>
      </c>
      <c r="E73" s="15" t="s">
        <v>281</v>
      </c>
      <c r="F73" s="15" t="s">
        <v>282</v>
      </c>
      <c r="G73" s="16" t="s">
        <v>264</v>
      </c>
      <c r="H73" s="20">
        <v>1234.2</v>
      </c>
      <c r="I73" s="12" t="s">
        <v>3</v>
      </c>
      <c r="J73" s="17">
        <f t="shared" ref="J73:J130" si="2">H73*C73</f>
        <v>6171</v>
      </c>
    </row>
    <row r="74" spans="1:10" ht="157.5">
      <c r="A74" s="12">
        <v>71</v>
      </c>
      <c r="B74" s="12" t="s">
        <v>9</v>
      </c>
      <c r="C74" s="19">
        <v>30</v>
      </c>
      <c r="D74" s="12" t="s">
        <v>143</v>
      </c>
      <c r="E74" s="15" t="s">
        <v>275</v>
      </c>
      <c r="F74" s="15" t="s">
        <v>275</v>
      </c>
      <c r="G74" s="16" t="s">
        <v>264</v>
      </c>
      <c r="H74" s="20">
        <v>6579</v>
      </c>
      <c r="I74" s="12" t="s">
        <v>10</v>
      </c>
      <c r="J74" s="17">
        <f t="shared" si="2"/>
        <v>197370</v>
      </c>
    </row>
    <row r="75" spans="1:10" ht="183.75">
      <c r="A75" s="12">
        <v>72</v>
      </c>
      <c r="B75" s="12" t="s">
        <v>16</v>
      </c>
      <c r="C75" s="19">
        <v>100</v>
      </c>
      <c r="D75" s="12" t="s">
        <v>151</v>
      </c>
      <c r="E75" s="15" t="s">
        <v>281</v>
      </c>
      <c r="F75" s="15" t="s">
        <v>282</v>
      </c>
      <c r="G75" s="16" t="s">
        <v>264</v>
      </c>
      <c r="H75" s="20">
        <v>117.5</v>
      </c>
      <c r="I75" s="12" t="s">
        <v>17</v>
      </c>
      <c r="J75" s="17">
        <f t="shared" si="2"/>
        <v>11750</v>
      </c>
    </row>
    <row r="76" spans="1:10" ht="105">
      <c r="A76" s="12">
        <v>73</v>
      </c>
      <c r="B76" s="12" t="s">
        <v>68</v>
      </c>
      <c r="C76" s="19">
        <v>30</v>
      </c>
      <c r="D76" s="13" t="s">
        <v>69</v>
      </c>
      <c r="E76" s="15" t="s">
        <v>277</v>
      </c>
      <c r="F76" s="15" t="s">
        <v>278</v>
      </c>
      <c r="G76" s="16" t="s">
        <v>264</v>
      </c>
      <c r="H76" s="20">
        <v>13</v>
      </c>
      <c r="I76" s="12" t="s">
        <v>3</v>
      </c>
      <c r="J76" s="17">
        <f t="shared" si="2"/>
        <v>390</v>
      </c>
    </row>
    <row r="77" spans="1:10" ht="105">
      <c r="A77" s="12">
        <v>74</v>
      </c>
      <c r="B77" s="12" t="s">
        <v>124</v>
      </c>
      <c r="C77" s="19">
        <v>40</v>
      </c>
      <c r="D77" s="12" t="s">
        <v>204</v>
      </c>
      <c r="E77" s="15" t="s">
        <v>290</v>
      </c>
      <c r="F77" s="15" t="s">
        <v>291</v>
      </c>
      <c r="G77" s="16" t="s">
        <v>264</v>
      </c>
      <c r="H77" s="20">
        <v>31</v>
      </c>
      <c r="I77" s="12" t="s">
        <v>3</v>
      </c>
      <c r="J77" s="17">
        <f t="shared" si="2"/>
        <v>1240</v>
      </c>
    </row>
    <row r="78" spans="1:10" ht="236.25">
      <c r="A78" s="12">
        <v>75</v>
      </c>
      <c r="B78" s="12" t="s">
        <v>2</v>
      </c>
      <c r="C78" s="19">
        <v>24</v>
      </c>
      <c r="D78" s="12" t="s">
        <v>206</v>
      </c>
      <c r="E78" s="15" t="s">
        <v>286</v>
      </c>
      <c r="F78" s="15" t="s">
        <v>287</v>
      </c>
      <c r="G78" s="16" t="s">
        <v>264</v>
      </c>
      <c r="H78" s="20">
        <v>2400</v>
      </c>
      <c r="I78" s="12" t="s">
        <v>3</v>
      </c>
      <c r="J78" s="17">
        <f t="shared" si="2"/>
        <v>57600</v>
      </c>
    </row>
    <row r="79" spans="1:10" ht="105">
      <c r="A79" s="12">
        <v>76</v>
      </c>
      <c r="B79" s="12" t="s">
        <v>7</v>
      </c>
      <c r="C79" s="19">
        <v>12</v>
      </c>
      <c r="D79" s="12" t="s">
        <v>207</v>
      </c>
      <c r="E79" s="15" t="s">
        <v>267</v>
      </c>
      <c r="F79" s="15" t="s">
        <v>288</v>
      </c>
      <c r="G79" s="16" t="s">
        <v>264</v>
      </c>
      <c r="H79" s="20">
        <v>700</v>
      </c>
      <c r="I79" s="12" t="s">
        <v>3</v>
      </c>
      <c r="J79" s="17">
        <f t="shared" si="2"/>
        <v>8400</v>
      </c>
    </row>
    <row r="80" spans="1:10" ht="105">
      <c r="A80" s="12">
        <v>77</v>
      </c>
      <c r="B80" s="12" t="s">
        <v>11</v>
      </c>
      <c r="C80" s="19">
        <v>24</v>
      </c>
      <c r="D80" s="12" t="s">
        <v>208</v>
      </c>
      <c r="E80" s="15" t="s">
        <v>275</v>
      </c>
      <c r="F80" s="15" t="s">
        <v>275</v>
      </c>
      <c r="G80" s="16" t="s">
        <v>264</v>
      </c>
      <c r="H80" s="20">
        <v>407.29</v>
      </c>
      <c r="I80" s="12" t="s">
        <v>3</v>
      </c>
      <c r="J80" s="17">
        <f t="shared" si="2"/>
        <v>9774.9600000000009</v>
      </c>
    </row>
    <row r="81" spans="1:10" ht="105">
      <c r="A81" s="12">
        <v>78</v>
      </c>
      <c r="B81" s="12" t="s">
        <v>73</v>
      </c>
      <c r="C81" s="19">
        <v>6</v>
      </c>
      <c r="D81" s="12" t="s">
        <v>232</v>
      </c>
      <c r="E81" s="15" t="s">
        <v>277</v>
      </c>
      <c r="F81" s="15" t="s">
        <v>278</v>
      </c>
      <c r="G81" s="16" t="s">
        <v>264</v>
      </c>
      <c r="H81" s="20">
        <v>3215</v>
      </c>
      <c r="I81" s="12" t="s">
        <v>3</v>
      </c>
      <c r="J81" s="17">
        <f t="shared" si="2"/>
        <v>19290</v>
      </c>
    </row>
    <row r="82" spans="1:10" ht="105">
      <c r="A82" s="12">
        <v>79</v>
      </c>
      <c r="B82" s="12" t="s">
        <v>75</v>
      </c>
      <c r="C82" s="19">
        <v>30</v>
      </c>
      <c r="D82" s="12" t="s">
        <v>209</v>
      </c>
      <c r="E82" s="15" t="s">
        <v>286</v>
      </c>
      <c r="F82" s="15" t="s">
        <v>287</v>
      </c>
      <c r="G82" s="16" t="s">
        <v>264</v>
      </c>
      <c r="H82" s="20">
        <v>950</v>
      </c>
      <c r="I82" s="12" t="s">
        <v>29</v>
      </c>
      <c r="J82" s="17">
        <f t="shared" si="2"/>
        <v>28500</v>
      </c>
    </row>
    <row r="83" spans="1:10" ht="105">
      <c r="A83" s="12">
        <v>80</v>
      </c>
      <c r="B83" s="12" t="s">
        <v>76</v>
      </c>
      <c r="C83" s="19">
        <v>30</v>
      </c>
      <c r="D83" s="12" t="s">
        <v>210</v>
      </c>
      <c r="E83" s="15" t="s">
        <v>286</v>
      </c>
      <c r="F83" s="15" t="s">
        <v>287</v>
      </c>
      <c r="G83" s="16" t="s">
        <v>264</v>
      </c>
      <c r="H83" s="20">
        <v>800</v>
      </c>
      <c r="I83" s="12" t="s">
        <v>3</v>
      </c>
      <c r="J83" s="17">
        <f t="shared" si="2"/>
        <v>24000</v>
      </c>
    </row>
    <row r="84" spans="1:10" ht="105">
      <c r="A84" s="12">
        <v>81</v>
      </c>
      <c r="B84" s="12" t="s">
        <v>77</v>
      </c>
      <c r="C84" s="19">
        <v>27</v>
      </c>
      <c r="D84" s="12" t="s">
        <v>211</v>
      </c>
      <c r="E84" s="15" t="s">
        <v>277</v>
      </c>
      <c r="F84" s="15" t="s">
        <v>278</v>
      </c>
      <c r="G84" s="16" t="s">
        <v>264</v>
      </c>
      <c r="H84" s="20">
        <v>2124</v>
      </c>
      <c r="I84" s="12" t="s">
        <v>3</v>
      </c>
      <c r="J84" s="17">
        <f t="shared" si="2"/>
        <v>57348</v>
      </c>
    </row>
    <row r="85" spans="1:10" ht="105">
      <c r="A85" s="12">
        <v>82</v>
      </c>
      <c r="B85" s="12" t="s">
        <v>78</v>
      </c>
      <c r="C85" s="19">
        <v>124</v>
      </c>
      <c r="D85" s="12" t="s">
        <v>233</v>
      </c>
      <c r="E85" s="15" t="s">
        <v>277</v>
      </c>
      <c r="F85" s="15" t="s">
        <v>278</v>
      </c>
      <c r="G85" s="16" t="s">
        <v>264</v>
      </c>
      <c r="H85" s="20">
        <v>158</v>
      </c>
      <c r="I85" s="12" t="s">
        <v>3</v>
      </c>
      <c r="J85" s="17">
        <f t="shared" si="2"/>
        <v>19592</v>
      </c>
    </row>
    <row r="86" spans="1:10" ht="105">
      <c r="A86" s="12">
        <v>83</v>
      </c>
      <c r="B86" s="12" t="s">
        <v>79</v>
      </c>
      <c r="C86" s="19">
        <v>124</v>
      </c>
      <c r="D86" s="12" t="s">
        <v>234</v>
      </c>
      <c r="E86" s="15" t="s">
        <v>277</v>
      </c>
      <c r="F86" s="15" t="s">
        <v>278</v>
      </c>
      <c r="G86" s="16" t="s">
        <v>264</v>
      </c>
      <c r="H86" s="20">
        <v>55</v>
      </c>
      <c r="I86" s="12" t="s">
        <v>3</v>
      </c>
      <c r="J86" s="17">
        <f t="shared" si="2"/>
        <v>6820</v>
      </c>
    </row>
    <row r="87" spans="1:10" s="32" customFormat="1" ht="105">
      <c r="A87" s="27">
        <v>84</v>
      </c>
      <c r="B87" s="27" t="s">
        <v>80</v>
      </c>
      <c r="C87" s="28">
        <v>2.5499999999999998</v>
      </c>
      <c r="D87" s="27" t="s">
        <v>212</v>
      </c>
      <c r="E87" s="29" t="s">
        <v>286</v>
      </c>
      <c r="F87" s="29" t="s">
        <v>287</v>
      </c>
      <c r="G87" s="30" t="s">
        <v>264</v>
      </c>
      <c r="H87" s="33">
        <v>41876.1</v>
      </c>
      <c r="I87" s="27" t="s">
        <v>5</v>
      </c>
      <c r="J87" s="29">
        <f t="shared" si="2"/>
        <v>106784.05499999999</v>
      </c>
    </row>
    <row r="88" spans="1:10" ht="105">
      <c r="A88" s="12">
        <v>85</v>
      </c>
      <c r="B88" s="12" t="s">
        <v>82</v>
      </c>
      <c r="C88" s="19">
        <v>97</v>
      </c>
      <c r="D88" s="12" t="s">
        <v>213</v>
      </c>
      <c r="E88" s="15" t="s">
        <v>286</v>
      </c>
      <c r="F88" s="15" t="s">
        <v>287</v>
      </c>
      <c r="G88" s="16" t="s">
        <v>264</v>
      </c>
      <c r="H88" s="20">
        <v>1661</v>
      </c>
      <c r="I88" s="12" t="s">
        <v>3</v>
      </c>
      <c r="J88" s="17">
        <f t="shared" si="2"/>
        <v>161117</v>
      </c>
    </row>
    <row r="89" spans="1:10" ht="131.25">
      <c r="A89" s="12">
        <v>86</v>
      </c>
      <c r="B89" s="12" t="s">
        <v>34</v>
      </c>
      <c r="C89" s="19">
        <v>70</v>
      </c>
      <c r="D89" s="12" t="s">
        <v>149</v>
      </c>
      <c r="E89" s="15" t="s">
        <v>277</v>
      </c>
      <c r="F89" s="15" t="s">
        <v>278</v>
      </c>
      <c r="G89" s="16" t="s">
        <v>264</v>
      </c>
      <c r="H89" s="20">
        <v>105</v>
      </c>
      <c r="I89" s="12" t="s">
        <v>17</v>
      </c>
      <c r="J89" s="17">
        <f t="shared" si="2"/>
        <v>7350</v>
      </c>
    </row>
    <row r="90" spans="1:10" ht="105">
      <c r="A90" s="12">
        <v>87</v>
      </c>
      <c r="B90" s="12" t="s">
        <v>12</v>
      </c>
      <c r="C90" s="19">
        <v>5.5</v>
      </c>
      <c r="D90" s="12" t="s">
        <v>168</v>
      </c>
      <c r="E90" s="15" t="s">
        <v>269</v>
      </c>
      <c r="F90" s="15" t="s">
        <v>292</v>
      </c>
      <c r="G90" s="16" t="s">
        <v>264</v>
      </c>
      <c r="H90" s="20">
        <v>221</v>
      </c>
      <c r="I90" s="12" t="s">
        <v>13</v>
      </c>
      <c r="J90" s="17">
        <f t="shared" si="2"/>
        <v>1215.5</v>
      </c>
    </row>
    <row r="91" spans="1:10" ht="105">
      <c r="A91" s="12">
        <v>88</v>
      </c>
      <c r="B91" s="12" t="s">
        <v>14</v>
      </c>
      <c r="C91" s="19">
        <v>5.5</v>
      </c>
      <c r="D91" s="12" t="s">
        <v>169</v>
      </c>
      <c r="E91" s="15" t="s">
        <v>293</v>
      </c>
      <c r="F91" s="15" t="s">
        <v>294</v>
      </c>
      <c r="G91" s="16" t="s">
        <v>264</v>
      </c>
      <c r="H91" s="20">
        <v>185</v>
      </c>
      <c r="I91" s="12" t="s">
        <v>13</v>
      </c>
      <c r="J91" s="17">
        <f t="shared" si="2"/>
        <v>1017.5</v>
      </c>
    </row>
    <row r="92" spans="1:10" ht="105">
      <c r="A92" s="12">
        <v>89</v>
      </c>
      <c r="B92" s="12" t="s">
        <v>125</v>
      </c>
      <c r="C92" s="19">
        <v>5</v>
      </c>
      <c r="D92" s="12" t="s">
        <v>235</v>
      </c>
      <c r="E92" s="15" t="s">
        <v>269</v>
      </c>
      <c r="F92" s="15" t="s">
        <v>292</v>
      </c>
      <c r="G92" s="16" t="s">
        <v>264</v>
      </c>
      <c r="H92" s="20">
        <v>584</v>
      </c>
      <c r="I92" s="12" t="s">
        <v>126</v>
      </c>
      <c r="J92" s="17">
        <f t="shared" si="2"/>
        <v>2920</v>
      </c>
    </row>
    <row r="93" spans="1:10" ht="105">
      <c r="A93" s="12">
        <v>90</v>
      </c>
      <c r="B93" s="12" t="s">
        <v>127</v>
      </c>
      <c r="C93" s="19">
        <v>5</v>
      </c>
      <c r="D93" s="12" t="s">
        <v>183</v>
      </c>
      <c r="E93" s="15" t="s">
        <v>293</v>
      </c>
      <c r="F93" s="15" t="s">
        <v>294</v>
      </c>
      <c r="G93" s="16" t="s">
        <v>264</v>
      </c>
      <c r="H93" s="20">
        <v>438</v>
      </c>
      <c r="I93" s="12" t="s">
        <v>126</v>
      </c>
      <c r="J93" s="17">
        <f t="shared" si="2"/>
        <v>2190</v>
      </c>
    </row>
    <row r="94" spans="1:10" ht="105">
      <c r="A94" s="12">
        <v>91</v>
      </c>
      <c r="B94" s="12" t="s">
        <v>128</v>
      </c>
      <c r="C94" s="19">
        <v>39</v>
      </c>
      <c r="D94" s="12" t="s">
        <v>236</v>
      </c>
      <c r="E94" s="15" t="s">
        <v>269</v>
      </c>
      <c r="F94" s="15" t="s">
        <v>292</v>
      </c>
      <c r="G94" s="16" t="s">
        <v>264</v>
      </c>
      <c r="H94" s="20">
        <v>1</v>
      </c>
      <c r="I94" s="12" t="s">
        <v>3</v>
      </c>
      <c r="J94" s="17">
        <f t="shared" si="2"/>
        <v>39</v>
      </c>
    </row>
    <row r="95" spans="1:10" ht="105">
      <c r="A95" s="12">
        <v>92</v>
      </c>
      <c r="B95" s="12" t="s">
        <v>129</v>
      </c>
      <c r="C95" s="19">
        <v>39</v>
      </c>
      <c r="D95" s="12" t="s">
        <v>237</v>
      </c>
      <c r="E95" s="15" t="s">
        <v>293</v>
      </c>
      <c r="F95" s="15" t="s">
        <v>294</v>
      </c>
      <c r="G95" s="16" t="s">
        <v>264</v>
      </c>
      <c r="H95" s="20">
        <v>1</v>
      </c>
      <c r="I95" s="12" t="s">
        <v>3</v>
      </c>
      <c r="J95" s="17">
        <f t="shared" si="2"/>
        <v>39</v>
      </c>
    </row>
    <row r="96" spans="1:10" ht="105">
      <c r="A96" s="12">
        <v>93</v>
      </c>
      <c r="B96" s="12" t="s">
        <v>51</v>
      </c>
      <c r="C96" s="19">
        <v>110</v>
      </c>
      <c r="D96" s="13" t="s">
        <v>146</v>
      </c>
      <c r="E96" s="15" t="s">
        <v>275</v>
      </c>
      <c r="F96" s="15" t="s">
        <v>275</v>
      </c>
      <c r="G96" s="16" t="s">
        <v>264</v>
      </c>
      <c r="H96" s="20">
        <v>10</v>
      </c>
      <c r="I96" s="12" t="s">
        <v>3</v>
      </c>
      <c r="J96" s="17">
        <f t="shared" si="2"/>
        <v>1100</v>
      </c>
    </row>
    <row r="97" spans="1:10" ht="105">
      <c r="A97" s="12">
        <v>94</v>
      </c>
      <c r="B97" s="12" t="s">
        <v>130</v>
      </c>
      <c r="C97" s="19">
        <v>30</v>
      </c>
      <c r="D97" s="12" t="s">
        <v>214</v>
      </c>
      <c r="E97" s="15" t="s">
        <v>275</v>
      </c>
      <c r="F97" s="15" t="s">
        <v>275</v>
      </c>
      <c r="G97" s="16" t="s">
        <v>264</v>
      </c>
      <c r="H97" s="20">
        <v>2</v>
      </c>
      <c r="I97" s="12" t="s">
        <v>3</v>
      </c>
      <c r="J97" s="17">
        <f t="shared" si="2"/>
        <v>60</v>
      </c>
    </row>
    <row r="98" spans="1:10" ht="105">
      <c r="A98" s="12">
        <v>95</v>
      </c>
      <c r="B98" s="12" t="s">
        <v>70</v>
      </c>
      <c r="C98" s="19">
        <v>40</v>
      </c>
      <c r="D98" s="12" t="s">
        <v>215</v>
      </c>
      <c r="E98" s="15" t="s">
        <v>290</v>
      </c>
      <c r="F98" s="15" t="s">
        <v>291</v>
      </c>
      <c r="G98" s="16" t="s">
        <v>264</v>
      </c>
      <c r="H98" s="20">
        <v>15</v>
      </c>
      <c r="I98" s="12" t="s">
        <v>3</v>
      </c>
      <c r="J98" s="17">
        <f t="shared" si="2"/>
        <v>600</v>
      </c>
    </row>
    <row r="99" spans="1:10" ht="105">
      <c r="A99" s="12">
        <v>96</v>
      </c>
      <c r="B99" s="12" t="s">
        <v>131</v>
      </c>
      <c r="C99" s="19">
        <v>13</v>
      </c>
      <c r="D99" s="12" t="s">
        <v>219</v>
      </c>
      <c r="E99" s="15" t="s">
        <v>275</v>
      </c>
      <c r="F99" s="15" t="s">
        <v>275</v>
      </c>
      <c r="G99" s="16" t="s">
        <v>264</v>
      </c>
      <c r="H99" s="20">
        <v>100</v>
      </c>
      <c r="I99" s="12" t="s">
        <v>3</v>
      </c>
      <c r="J99" s="17">
        <f t="shared" si="2"/>
        <v>1300</v>
      </c>
    </row>
    <row r="100" spans="1:10" ht="105">
      <c r="A100" s="12">
        <v>97</v>
      </c>
      <c r="B100" s="12" t="s">
        <v>132</v>
      </c>
      <c r="C100" s="19">
        <v>13</v>
      </c>
      <c r="D100" s="12" t="s">
        <v>216</v>
      </c>
      <c r="E100" s="15" t="s">
        <v>275</v>
      </c>
      <c r="F100" s="15" t="s">
        <v>275</v>
      </c>
      <c r="G100" s="16" t="s">
        <v>264</v>
      </c>
      <c r="H100" s="20">
        <v>455</v>
      </c>
      <c r="I100" s="12" t="s">
        <v>3</v>
      </c>
      <c r="J100" s="17">
        <f t="shared" si="2"/>
        <v>5915</v>
      </c>
    </row>
    <row r="101" spans="1:10" ht="105">
      <c r="A101" s="12">
        <v>98</v>
      </c>
      <c r="B101" s="12" t="s">
        <v>133</v>
      </c>
      <c r="C101" s="19">
        <v>6</v>
      </c>
      <c r="D101" s="12" t="s">
        <v>238</v>
      </c>
      <c r="E101" s="15" t="s">
        <v>275</v>
      </c>
      <c r="F101" s="15" t="s">
        <v>275</v>
      </c>
      <c r="G101" s="16" t="s">
        <v>264</v>
      </c>
      <c r="H101" s="20">
        <v>1800</v>
      </c>
      <c r="I101" s="12" t="s">
        <v>3</v>
      </c>
      <c r="J101" s="17">
        <f t="shared" si="2"/>
        <v>10800</v>
      </c>
    </row>
    <row r="102" spans="1:10" ht="105">
      <c r="A102" s="12">
        <v>99</v>
      </c>
      <c r="B102" s="12" t="s">
        <v>134</v>
      </c>
      <c r="C102" s="19">
        <v>12</v>
      </c>
      <c r="D102" s="12" t="s">
        <v>239</v>
      </c>
      <c r="E102" s="15" t="s">
        <v>286</v>
      </c>
      <c r="F102" s="15" t="s">
        <v>287</v>
      </c>
      <c r="G102" s="16" t="s">
        <v>264</v>
      </c>
      <c r="H102" s="20">
        <v>80</v>
      </c>
      <c r="I102" s="12" t="s">
        <v>3</v>
      </c>
      <c r="J102" s="17">
        <f t="shared" si="2"/>
        <v>960</v>
      </c>
    </row>
    <row r="103" spans="1:10" ht="105">
      <c r="A103" s="12">
        <v>100</v>
      </c>
      <c r="B103" s="12" t="s">
        <v>135</v>
      </c>
      <c r="C103" s="19">
        <v>12</v>
      </c>
      <c r="D103" s="12" t="s">
        <v>136</v>
      </c>
      <c r="E103" s="15" t="s">
        <v>277</v>
      </c>
      <c r="F103" s="15" t="s">
        <v>278</v>
      </c>
      <c r="G103" s="16" t="s">
        <v>264</v>
      </c>
      <c r="H103" s="20">
        <v>1050</v>
      </c>
      <c r="I103" s="12" t="s">
        <v>3</v>
      </c>
      <c r="J103" s="17">
        <f t="shared" si="2"/>
        <v>12600</v>
      </c>
    </row>
    <row r="104" spans="1:10" ht="183.75">
      <c r="A104" s="12">
        <v>101</v>
      </c>
      <c r="B104" s="12" t="s">
        <v>137</v>
      </c>
      <c r="C104" s="19">
        <v>70</v>
      </c>
      <c r="D104" s="12" t="s">
        <v>217</v>
      </c>
      <c r="E104" s="12">
        <v>70</v>
      </c>
      <c r="F104" s="12"/>
      <c r="G104" s="16" t="s">
        <v>264</v>
      </c>
      <c r="H104" s="20">
        <v>14.03</v>
      </c>
      <c r="I104" s="12" t="s">
        <v>24</v>
      </c>
      <c r="J104" s="17">
        <f t="shared" si="2"/>
        <v>982.09999999999991</v>
      </c>
    </row>
    <row r="105" spans="1:10" ht="105">
      <c r="A105" s="12">
        <v>102</v>
      </c>
      <c r="B105" s="12" t="s">
        <v>40</v>
      </c>
      <c r="C105" s="19">
        <v>22</v>
      </c>
      <c r="D105" s="12" t="s">
        <v>218</v>
      </c>
      <c r="E105" s="15" t="s">
        <v>277</v>
      </c>
      <c r="F105" s="15" t="s">
        <v>278</v>
      </c>
      <c r="G105" s="16" t="s">
        <v>264</v>
      </c>
      <c r="H105" s="20">
        <v>105</v>
      </c>
      <c r="I105" s="12" t="s">
        <v>17</v>
      </c>
      <c r="J105" s="17">
        <f t="shared" si="2"/>
        <v>2310</v>
      </c>
    </row>
    <row r="106" spans="1:10" ht="131.25">
      <c r="A106" s="12">
        <v>103</v>
      </c>
      <c r="B106" s="12" t="s">
        <v>32</v>
      </c>
      <c r="C106" s="19">
        <v>24</v>
      </c>
      <c r="D106" s="12" t="s">
        <v>250</v>
      </c>
      <c r="E106" s="15" t="s">
        <v>275</v>
      </c>
      <c r="F106" s="15" t="s">
        <v>275</v>
      </c>
      <c r="G106" s="16" t="s">
        <v>264</v>
      </c>
      <c r="H106" s="20">
        <v>928</v>
      </c>
      <c r="I106" s="12" t="s">
        <v>3</v>
      </c>
      <c r="J106" s="17">
        <f t="shared" si="2"/>
        <v>22272</v>
      </c>
    </row>
    <row r="107" spans="1:10" ht="105">
      <c r="A107" s="12">
        <v>104</v>
      </c>
      <c r="B107" s="12" t="s">
        <v>18</v>
      </c>
      <c r="C107" s="19">
        <v>7</v>
      </c>
      <c r="D107" s="12" t="s">
        <v>225</v>
      </c>
      <c r="E107" s="15" t="s">
        <v>286</v>
      </c>
      <c r="F107" s="15" t="s">
        <v>287</v>
      </c>
      <c r="G107" s="16" t="s">
        <v>264</v>
      </c>
      <c r="H107" s="20">
        <v>271.52</v>
      </c>
      <c r="I107" s="12" t="s">
        <v>3</v>
      </c>
      <c r="J107" s="17">
        <f t="shared" si="2"/>
        <v>1900.6399999999999</v>
      </c>
    </row>
    <row r="108" spans="1:10" ht="157.5">
      <c r="A108" s="12">
        <v>105</v>
      </c>
      <c r="B108" s="12" t="s">
        <v>63</v>
      </c>
      <c r="C108" s="19">
        <v>8</v>
      </c>
      <c r="D108" s="12" t="s">
        <v>240</v>
      </c>
      <c r="E108" s="15" t="s">
        <v>290</v>
      </c>
      <c r="F108" s="15" t="s">
        <v>291</v>
      </c>
      <c r="G108" s="16" t="s">
        <v>264</v>
      </c>
      <c r="H108" s="12">
        <v>512.54999999999995</v>
      </c>
      <c r="I108" s="12" t="s">
        <v>3</v>
      </c>
      <c r="J108" s="17">
        <f t="shared" si="2"/>
        <v>4100.3999999999996</v>
      </c>
    </row>
    <row r="109" spans="1:10" ht="105">
      <c r="A109" s="12">
        <v>106</v>
      </c>
      <c r="B109" s="12" t="s">
        <v>71</v>
      </c>
      <c r="C109" s="19">
        <v>10</v>
      </c>
      <c r="D109" s="12" t="s">
        <v>241</v>
      </c>
      <c r="E109" s="15" t="s">
        <v>269</v>
      </c>
      <c r="F109" s="15" t="s">
        <v>292</v>
      </c>
      <c r="G109" s="16" t="s">
        <v>264</v>
      </c>
      <c r="H109" s="12">
        <v>76</v>
      </c>
      <c r="I109" s="12" t="s">
        <v>3</v>
      </c>
      <c r="J109" s="17">
        <f t="shared" si="2"/>
        <v>760</v>
      </c>
    </row>
    <row r="110" spans="1:10" ht="105">
      <c r="A110" s="12">
        <v>107</v>
      </c>
      <c r="B110" s="12" t="s">
        <v>72</v>
      </c>
      <c r="C110" s="19">
        <v>10</v>
      </c>
      <c r="D110" s="12" t="s">
        <v>242</v>
      </c>
      <c r="E110" s="15" t="s">
        <v>293</v>
      </c>
      <c r="F110" s="15" t="s">
        <v>294</v>
      </c>
      <c r="G110" s="16" t="s">
        <v>264</v>
      </c>
      <c r="H110" s="20">
        <v>50</v>
      </c>
      <c r="I110" s="12" t="s">
        <v>3</v>
      </c>
      <c r="J110" s="17">
        <f t="shared" si="2"/>
        <v>500</v>
      </c>
    </row>
    <row r="111" spans="1:10" ht="105">
      <c r="A111" s="12">
        <v>108</v>
      </c>
      <c r="B111" s="12" t="s">
        <v>138</v>
      </c>
      <c r="C111" s="19">
        <v>7</v>
      </c>
      <c r="D111" s="12" t="s">
        <v>243</v>
      </c>
      <c r="E111" s="15" t="s">
        <v>275</v>
      </c>
      <c r="F111" s="15" t="s">
        <v>275</v>
      </c>
      <c r="G111" s="16" t="s">
        <v>264</v>
      </c>
      <c r="H111" s="12">
        <v>645</v>
      </c>
      <c r="I111" s="12" t="s">
        <v>3</v>
      </c>
      <c r="J111" s="17">
        <f t="shared" si="2"/>
        <v>4515</v>
      </c>
    </row>
    <row r="112" spans="1:10" ht="105">
      <c r="A112" s="12">
        <v>109</v>
      </c>
      <c r="B112" s="12" t="s">
        <v>91</v>
      </c>
      <c r="C112" s="19">
        <v>8</v>
      </c>
      <c r="D112" s="12" t="s">
        <v>244</v>
      </c>
      <c r="E112" s="15" t="s">
        <v>275</v>
      </c>
      <c r="F112" s="15" t="s">
        <v>275</v>
      </c>
      <c r="G112" s="16" t="s">
        <v>264</v>
      </c>
      <c r="H112" s="20">
        <v>990.68</v>
      </c>
      <c r="I112" s="12" t="s">
        <v>3</v>
      </c>
      <c r="J112" s="17">
        <f t="shared" si="2"/>
        <v>7925.44</v>
      </c>
    </row>
    <row r="113" spans="1:10" ht="236.25">
      <c r="A113" s="12">
        <v>110</v>
      </c>
      <c r="B113" s="12" t="s">
        <v>19</v>
      </c>
      <c r="C113" s="19">
        <v>8</v>
      </c>
      <c r="D113" s="12" t="s">
        <v>153</v>
      </c>
      <c r="E113" s="15" t="s">
        <v>286</v>
      </c>
      <c r="F113" s="15" t="s">
        <v>287</v>
      </c>
      <c r="G113" s="16" t="s">
        <v>264</v>
      </c>
      <c r="H113" s="20">
        <v>2643.83</v>
      </c>
      <c r="I113" s="12" t="s">
        <v>3</v>
      </c>
      <c r="J113" s="17">
        <f t="shared" si="2"/>
        <v>21150.639999999999</v>
      </c>
    </row>
    <row r="114" spans="1:10" ht="236.25">
      <c r="A114" s="12">
        <v>111</v>
      </c>
      <c r="B114" s="12" t="s">
        <v>8</v>
      </c>
      <c r="C114" s="19">
        <v>7</v>
      </c>
      <c r="D114" s="12" t="s">
        <v>224</v>
      </c>
      <c r="E114" s="15" t="s">
        <v>286</v>
      </c>
      <c r="F114" s="15" t="s">
        <v>287</v>
      </c>
      <c r="G114" s="16" t="s">
        <v>264</v>
      </c>
      <c r="H114" s="20">
        <v>1500</v>
      </c>
      <c r="I114" s="12" t="s">
        <v>3</v>
      </c>
      <c r="J114" s="17">
        <f t="shared" si="2"/>
        <v>10500</v>
      </c>
    </row>
    <row r="115" spans="1:10" ht="131.25">
      <c r="A115" s="12">
        <v>112</v>
      </c>
      <c r="B115" s="12" t="s">
        <v>67</v>
      </c>
      <c r="C115" s="19">
        <v>5</v>
      </c>
      <c r="D115" s="12" t="s">
        <v>249</v>
      </c>
      <c r="E115" s="15" t="s">
        <v>286</v>
      </c>
      <c r="F115" s="15" t="s">
        <v>287</v>
      </c>
      <c r="G115" s="16" t="s">
        <v>264</v>
      </c>
      <c r="H115" s="20">
        <v>1132</v>
      </c>
      <c r="I115" s="12" t="s">
        <v>3</v>
      </c>
      <c r="J115" s="17">
        <f t="shared" si="2"/>
        <v>5660</v>
      </c>
    </row>
    <row r="116" spans="1:10" ht="409.5">
      <c r="A116" s="12">
        <v>113</v>
      </c>
      <c r="B116" s="12" t="s">
        <v>27</v>
      </c>
      <c r="C116" s="19">
        <v>290</v>
      </c>
      <c r="D116" s="12" t="s">
        <v>245</v>
      </c>
      <c r="E116" s="15" t="s">
        <v>286</v>
      </c>
      <c r="F116" s="15" t="s">
        <v>287</v>
      </c>
      <c r="G116" s="16" t="s">
        <v>264</v>
      </c>
      <c r="H116" s="12">
        <v>631.05999999999995</v>
      </c>
      <c r="I116" s="12" t="s">
        <v>24</v>
      </c>
      <c r="J116" s="17">
        <f t="shared" si="2"/>
        <v>183007.4</v>
      </c>
    </row>
    <row r="117" spans="1:10" ht="236.25">
      <c r="A117" s="12">
        <v>114</v>
      </c>
      <c r="B117" s="12" t="s">
        <v>28</v>
      </c>
      <c r="C117" s="19">
        <v>60</v>
      </c>
      <c r="D117" s="12" t="s">
        <v>246</v>
      </c>
      <c r="E117" s="15" t="s">
        <v>286</v>
      </c>
      <c r="F117" s="15" t="s">
        <v>287</v>
      </c>
      <c r="G117" s="16" t="s">
        <v>264</v>
      </c>
      <c r="H117" s="12">
        <v>243.53</v>
      </c>
      <c r="I117" s="12" t="s">
        <v>24</v>
      </c>
      <c r="J117" s="17">
        <f t="shared" si="2"/>
        <v>14611.8</v>
      </c>
    </row>
    <row r="118" spans="1:10" s="32" customFormat="1" ht="288.75">
      <c r="A118" s="27">
        <v>115</v>
      </c>
      <c r="B118" s="31" t="s">
        <v>4</v>
      </c>
      <c r="C118" s="34">
        <v>1.8</v>
      </c>
      <c r="D118" s="31" t="s">
        <v>140</v>
      </c>
      <c r="E118" s="29" t="s">
        <v>286</v>
      </c>
      <c r="F118" s="29" t="s">
        <v>287</v>
      </c>
      <c r="G118" s="30" t="s">
        <v>264</v>
      </c>
      <c r="H118" s="27">
        <v>9454.81</v>
      </c>
      <c r="I118" s="27" t="s">
        <v>5</v>
      </c>
      <c r="J118" s="29">
        <f t="shared" si="2"/>
        <v>17018.657999999999</v>
      </c>
    </row>
    <row r="119" spans="1:10" ht="157.5">
      <c r="A119" s="12">
        <v>116</v>
      </c>
      <c r="B119" s="13" t="s">
        <v>6</v>
      </c>
      <c r="C119" s="14">
        <v>2</v>
      </c>
      <c r="D119" s="13" t="s">
        <v>141</v>
      </c>
      <c r="E119" s="15" t="s">
        <v>286</v>
      </c>
      <c r="F119" s="15" t="s">
        <v>287</v>
      </c>
      <c r="G119" s="16" t="s">
        <v>264</v>
      </c>
      <c r="H119" s="12">
        <v>3200</v>
      </c>
      <c r="I119" s="12" t="s">
        <v>3</v>
      </c>
      <c r="J119" s="17">
        <f t="shared" si="2"/>
        <v>6400</v>
      </c>
    </row>
    <row r="120" spans="1:10" ht="105">
      <c r="A120" s="12">
        <v>117</v>
      </c>
      <c r="B120" s="13" t="s">
        <v>81</v>
      </c>
      <c r="C120" s="14">
        <v>45</v>
      </c>
      <c r="D120" s="13" t="s">
        <v>142</v>
      </c>
      <c r="E120" s="15" t="s">
        <v>275</v>
      </c>
      <c r="F120" s="15" t="s">
        <v>275</v>
      </c>
      <c r="G120" s="16" t="s">
        <v>264</v>
      </c>
      <c r="H120" s="12">
        <v>629.85</v>
      </c>
      <c r="I120" s="12" t="s">
        <v>3</v>
      </c>
      <c r="J120" s="17">
        <f t="shared" si="2"/>
        <v>28343.25</v>
      </c>
    </row>
    <row r="121" spans="1:10" ht="105">
      <c r="A121" s="12">
        <v>118</v>
      </c>
      <c r="B121" s="13" t="s">
        <v>26</v>
      </c>
      <c r="C121" s="14">
        <v>100</v>
      </c>
      <c r="D121" s="13" t="s">
        <v>145</v>
      </c>
      <c r="E121" s="15" t="s">
        <v>277</v>
      </c>
      <c r="F121" s="15" t="s">
        <v>278</v>
      </c>
      <c r="G121" s="16" t="s">
        <v>264</v>
      </c>
      <c r="H121" s="12">
        <v>91.25</v>
      </c>
      <c r="I121" s="12" t="s">
        <v>17</v>
      </c>
      <c r="J121" s="17">
        <f t="shared" si="2"/>
        <v>9125</v>
      </c>
    </row>
    <row r="122" spans="1:10" ht="105">
      <c r="A122" s="12">
        <v>119</v>
      </c>
      <c r="B122" s="13" t="s">
        <v>83</v>
      </c>
      <c r="C122" s="14">
        <v>45</v>
      </c>
      <c r="D122" s="13" t="s">
        <v>147</v>
      </c>
      <c r="E122" s="15" t="s">
        <v>277</v>
      </c>
      <c r="F122" s="15" t="s">
        <v>278</v>
      </c>
      <c r="G122" s="16" t="s">
        <v>264</v>
      </c>
      <c r="H122" s="12">
        <v>431.97</v>
      </c>
      <c r="I122" s="12" t="s">
        <v>3</v>
      </c>
      <c r="J122" s="17">
        <f t="shared" si="2"/>
        <v>19438.650000000001</v>
      </c>
    </row>
    <row r="123" spans="1:10" ht="105">
      <c r="A123" s="12">
        <v>120</v>
      </c>
      <c r="B123" s="13" t="s">
        <v>22</v>
      </c>
      <c r="C123" s="14">
        <v>10</v>
      </c>
      <c r="D123" s="13" t="s">
        <v>23</v>
      </c>
      <c r="E123" s="15" t="s">
        <v>277</v>
      </c>
      <c r="F123" s="15" t="s">
        <v>278</v>
      </c>
      <c r="G123" s="16" t="s">
        <v>264</v>
      </c>
      <c r="H123" s="12">
        <v>113</v>
      </c>
      <c r="I123" s="12" t="s">
        <v>24</v>
      </c>
      <c r="J123" s="17">
        <f t="shared" si="2"/>
        <v>1130</v>
      </c>
    </row>
    <row r="124" spans="1:10" ht="236.25">
      <c r="A124" s="12">
        <v>121</v>
      </c>
      <c r="B124" s="13" t="s">
        <v>84</v>
      </c>
      <c r="C124" s="14">
        <v>45</v>
      </c>
      <c r="D124" s="13" t="s">
        <v>148</v>
      </c>
      <c r="E124" s="15" t="s">
        <v>286</v>
      </c>
      <c r="F124" s="15" t="s">
        <v>287</v>
      </c>
      <c r="G124" s="16" t="s">
        <v>264</v>
      </c>
      <c r="H124" s="12">
        <v>4336.8500000000004</v>
      </c>
      <c r="I124" s="12" t="s">
        <v>3</v>
      </c>
      <c r="J124" s="17">
        <f t="shared" si="2"/>
        <v>195158.25000000003</v>
      </c>
    </row>
    <row r="125" spans="1:10" ht="105">
      <c r="A125" s="12">
        <v>122</v>
      </c>
      <c r="B125" s="13" t="s">
        <v>52</v>
      </c>
      <c r="C125" s="14">
        <v>1000</v>
      </c>
      <c r="D125" s="13" t="s">
        <v>74</v>
      </c>
      <c r="E125" s="15" t="s">
        <v>286</v>
      </c>
      <c r="F125" s="15" t="s">
        <v>287</v>
      </c>
      <c r="G125" s="16" t="s">
        <v>264</v>
      </c>
      <c r="H125" s="12">
        <v>4</v>
      </c>
      <c r="I125" s="12" t="s">
        <v>3</v>
      </c>
      <c r="J125" s="17">
        <f t="shared" si="2"/>
        <v>4000</v>
      </c>
    </row>
    <row r="126" spans="1:10" ht="131.25">
      <c r="A126" s="12">
        <v>123</v>
      </c>
      <c r="B126" s="13" t="s">
        <v>33</v>
      </c>
      <c r="C126" s="14">
        <v>4</v>
      </c>
      <c r="D126" s="13" t="s">
        <v>149</v>
      </c>
      <c r="E126" s="15" t="s">
        <v>277</v>
      </c>
      <c r="F126" s="15" t="s">
        <v>278</v>
      </c>
      <c r="G126" s="16" t="s">
        <v>264</v>
      </c>
      <c r="H126" s="12">
        <v>3486</v>
      </c>
      <c r="I126" s="12" t="s">
        <v>3</v>
      </c>
      <c r="J126" s="17">
        <f t="shared" si="2"/>
        <v>13944</v>
      </c>
    </row>
    <row r="127" spans="1:10" ht="236.25">
      <c r="A127" s="12">
        <v>124</v>
      </c>
      <c r="B127" s="13" t="s">
        <v>15</v>
      </c>
      <c r="C127" s="14">
        <v>4</v>
      </c>
      <c r="D127" s="13" t="s">
        <v>205</v>
      </c>
      <c r="E127" s="15" t="s">
        <v>286</v>
      </c>
      <c r="F127" s="15" t="s">
        <v>287</v>
      </c>
      <c r="G127" s="16" t="s">
        <v>264</v>
      </c>
      <c r="H127" s="12">
        <v>1234.2</v>
      </c>
      <c r="I127" s="12" t="s">
        <v>3</v>
      </c>
      <c r="J127" s="17">
        <f t="shared" si="2"/>
        <v>4936.8</v>
      </c>
    </row>
    <row r="128" spans="1:10" ht="105">
      <c r="A128" s="12">
        <v>125</v>
      </c>
      <c r="B128" s="13" t="s">
        <v>25</v>
      </c>
      <c r="C128" s="14">
        <v>8</v>
      </c>
      <c r="D128" s="13" t="s">
        <v>150</v>
      </c>
      <c r="E128" s="15" t="s">
        <v>286</v>
      </c>
      <c r="F128" s="15" t="s">
        <v>287</v>
      </c>
      <c r="G128" s="16" t="s">
        <v>264</v>
      </c>
      <c r="H128" s="12">
        <v>2370.63</v>
      </c>
      <c r="I128" s="12" t="s">
        <v>3</v>
      </c>
      <c r="J128" s="17">
        <f t="shared" si="2"/>
        <v>18965.04</v>
      </c>
    </row>
    <row r="129" spans="1:10" ht="105">
      <c r="A129" s="12">
        <v>126</v>
      </c>
      <c r="B129" s="13" t="s">
        <v>85</v>
      </c>
      <c r="C129" s="14">
        <v>0.8</v>
      </c>
      <c r="D129" s="13" t="s">
        <v>86</v>
      </c>
      <c r="E129" s="15" t="s">
        <v>286</v>
      </c>
      <c r="F129" s="15" t="s">
        <v>287</v>
      </c>
      <c r="G129" s="16" t="s">
        <v>264</v>
      </c>
      <c r="H129" s="12">
        <v>7270</v>
      </c>
      <c r="I129" s="12" t="s">
        <v>5</v>
      </c>
      <c r="J129" s="17">
        <f t="shared" si="2"/>
        <v>5816</v>
      </c>
    </row>
    <row r="130" spans="1:10" ht="288.75">
      <c r="A130" s="12">
        <v>127</v>
      </c>
      <c r="B130" s="13" t="s">
        <v>88</v>
      </c>
      <c r="C130" s="14">
        <v>0.8</v>
      </c>
      <c r="D130" s="13" t="s">
        <v>152</v>
      </c>
      <c r="E130" s="15" t="s">
        <v>286</v>
      </c>
      <c r="F130" s="15" t="s">
        <v>287</v>
      </c>
      <c r="G130" s="16" t="s">
        <v>264</v>
      </c>
      <c r="H130" s="12">
        <v>6616</v>
      </c>
      <c r="I130" s="12" t="s">
        <v>5</v>
      </c>
      <c r="J130" s="17">
        <f t="shared" si="2"/>
        <v>5292.8</v>
      </c>
    </row>
    <row r="131" spans="1:10" ht="105">
      <c r="A131" s="12">
        <v>128</v>
      </c>
      <c r="B131" s="12" t="s">
        <v>25</v>
      </c>
      <c r="C131" s="19">
        <v>8</v>
      </c>
      <c r="D131" s="12" t="s">
        <v>150</v>
      </c>
      <c r="E131" s="15" t="s">
        <v>286</v>
      </c>
      <c r="F131" s="15" t="s">
        <v>287</v>
      </c>
      <c r="G131" s="16" t="s">
        <v>264</v>
      </c>
      <c r="H131" s="20">
        <v>2370.63</v>
      </c>
      <c r="I131" s="12" t="s">
        <v>3</v>
      </c>
      <c r="J131" s="22">
        <f>H131*C131</f>
        <v>18965.04</v>
      </c>
    </row>
    <row r="132" spans="1:10" ht="131.25">
      <c r="A132" s="12">
        <v>129</v>
      </c>
      <c r="B132" s="12" t="s">
        <v>94</v>
      </c>
      <c r="C132" s="19">
        <v>2</v>
      </c>
      <c r="D132" s="12" t="s">
        <v>253</v>
      </c>
      <c r="E132" s="15" t="s">
        <v>295</v>
      </c>
      <c r="F132" s="15" t="s">
        <v>296</v>
      </c>
      <c r="G132" s="16" t="s">
        <v>264</v>
      </c>
      <c r="H132" s="12">
        <v>948.09</v>
      </c>
      <c r="I132" s="12" t="s">
        <v>3</v>
      </c>
      <c r="J132" s="22">
        <f t="shared" ref="J132:J138" si="3">H132*C132</f>
        <v>1896.18</v>
      </c>
    </row>
    <row r="133" spans="1:10" ht="131.25">
      <c r="A133" s="12">
        <v>130</v>
      </c>
      <c r="B133" s="12" t="s">
        <v>95</v>
      </c>
      <c r="C133" s="19">
        <v>2</v>
      </c>
      <c r="D133" s="12" t="s">
        <v>252</v>
      </c>
      <c r="E133" s="15" t="s">
        <v>295</v>
      </c>
      <c r="F133" s="15" t="s">
        <v>296</v>
      </c>
      <c r="G133" s="16" t="s">
        <v>264</v>
      </c>
      <c r="H133" s="20">
        <v>1116</v>
      </c>
      <c r="I133" s="12" t="s">
        <v>3</v>
      </c>
      <c r="J133" s="22">
        <f t="shared" si="3"/>
        <v>2232</v>
      </c>
    </row>
    <row r="134" spans="1:10" ht="105">
      <c r="A134" s="12">
        <v>131</v>
      </c>
      <c r="B134" s="12" t="s">
        <v>96</v>
      </c>
      <c r="C134" s="19">
        <v>0.2</v>
      </c>
      <c r="D134" s="12" t="s">
        <v>177</v>
      </c>
      <c r="E134" s="15" t="s">
        <v>295</v>
      </c>
      <c r="F134" s="15" t="s">
        <v>296</v>
      </c>
      <c r="G134" s="16" t="s">
        <v>264</v>
      </c>
      <c r="H134" s="20">
        <v>4500</v>
      </c>
      <c r="I134" s="12" t="s">
        <v>5</v>
      </c>
      <c r="J134" s="22">
        <f t="shared" si="3"/>
        <v>900</v>
      </c>
    </row>
    <row r="135" spans="1:10" s="32" customFormat="1" ht="409.5">
      <c r="A135" s="27">
        <v>132</v>
      </c>
      <c r="B135" s="27" t="s">
        <v>27</v>
      </c>
      <c r="C135" s="28">
        <v>160</v>
      </c>
      <c r="D135" s="27" t="s">
        <v>178</v>
      </c>
      <c r="E135" s="29" t="s">
        <v>286</v>
      </c>
      <c r="F135" s="29" t="s">
        <v>287</v>
      </c>
      <c r="G135" s="30" t="s">
        <v>264</v>
      </c>
      <c r="H135" s="33">
        <v>631.05999999999995</v>
      </c>
      <c r="I135" s="27" t="s">
        <v>24</v>
      </c>
      <c r="J135" s="33">
        <f t="shared" si="3"/>
        <v>100969.59999999999</v>
      </c>
    </row>
    <row r="136" spans="1:10" ht="236.25">
      <c r="A136" s="12">
        <v>133</v>
      </c>
      <c r="B136" s="12" t="s">
        <v>28</v>
      </c>
      <c r="C136" s="19">
        <v>40</v>
      </c>
      <c r="D136" s="12" t="s">
        <v>179</v>
      </c>
      <c r="E136" s="15" t="s">
        <v>286</v>
      </c>
      <c r="F136" s="15" t="s">
        <v>287</v>
      </c>
      <c r="G136" s="16" t="s">
        <v>264</v>
      </c>
      <c r="H136" s="12">
        <v>243.53</v>
      </c>
      <c r="I136" s="12" t="s">
        <v>24</v>
      </c>
      <c r="J136" s="22">
        <f t="shared" si="3"/>
        <v>9741.2000000000007</v>
      </c>
    </row>
    <row r="137" spans="1:10" ht="288.75">
      <c r="A137" s="12">
        <v>134</v>
      </c>
      <c r="B137" s="12" t="s">
        <v>64</v>
      </c>
      <c r="C137" s="19">
        <v>2</v>
      </c>
      <c r="D137" s="12" t="s">
        <v>171</v>
      </c>
      <c r="E137" s="15" t="s">
        <v>286</v>
      </c>
      <c r="F137" s="15" t="s">
        <v>287</v>
      </c>
      <c r="G137" s="16" t="s">
        <v>264</v>
      </c>
      <c r="H137" s="20">
        <v>1044.23</v>
      </c>
      <c r="I137" s="12" t="s">
        <v>3</v>
      </c>
      <c r="J137" s="22">
        <f t="shared" si="3"/>
        <v>2088.46</v>
      </c>
    </row>
    <row r="138" spans="1:10" ht="157.5">
      <c r="A138" s="12">
        <v>135</v>
      </c>
      <c r="B138" s="12" t="s">
        <v>87</v>
      </c>
      <c r="C138" s="19">
        <v>160</v>
      </c>
      <c r="D138" s="12" t="s">
        <v>180</v>
      </c>
      <c r="E138" s="15" t="s">
        <v>286</v>
      </c>
      <c r="F138" s="15" t="s">
        <v>287</v>
      </c>
      <c r="G138" s="16" t="s">
        <v>264</v>
      </c>
      <c r="H138" s="20">
        <v>204.1</v>
      </c>
      <c r="I138" s="12" t="s">
        <v>24</v>
      </c>
      <c r="J138" s="22">
        <f t="shared" si="3"/>
        <v>32656</v>
      </c>
    </row>
    <row r="139" spans="1:10">
      <c r="A139" s="23"/>
      <c r="B139" s="23"/>
      <c r="C139" s="23"/>
      <c r="D139" s="23"/>
      <c r="E139" s="24"/>
      <c r="F139" s="24"/>
      <c r="G139" s="24"/>
      <c r="H139" s="24"/>
      <c r="I139" s="24"/>
      <c r="J139" s="25">
        <v>2010106</v>
      </c>
    </row>
    <row r="140" spans="1:10" ht="29.25" customHeight="1"/>
  </sheetData>
  <mergeCells count="3">
    <mergeCell ref="A1:J1"/>
    <mergeCell ref="A2:J2"/>
    <mergeCell ref="A139:D139"/>
  </mergeCells>
  <pageMargins left="0.31496062992125984" right="0.19685039370078741" top="0.70866141732283472" bottom="0.35433070866141736" header="0.31496062992125984" footer="0.31496062992125984"/>
  <pageSetup paperSize="5" scale="42" fitToHeight="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Padma Nagar feeder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2024-12-04T12:19:07Z</dcterms:modified>
</cp:coreProperties>
</file>